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WORK\00-ID\0-Tender\15.Qajaran_2023-2026\Nor popoxutyun_2026\Ծավալաթերթեր\"/>
    </mc:Choice>
  </mc:AlternateContent>
  <bookViews>
    <workbookView xWindow="0" yWindow="0" windowWidth="28800" windowHeight="12435" tabRatio="941"/>
  </bookViews>
  <sheets>
    <sheet name="Ծավալաթերթ-նախահաշիվ" sheetId="109" r:id="rId1"/>
  </sheets>
  <externalReferences>
    <externalReference r:id="rId2"/>
    <externalReference r:id="rId3"/>
  </externalReferences>
  <definedNames>
    <definedName name="_24" localSheetId="0">'[1]Gaz2-6'!#REF!</definedName>
    <definedName name="_24">'[1]Gaz2-6'!#REF!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'Ծավալաթերթ-նախահաշիվ'!$A$1:$G$103</definedName>
    <definedName name="_xlnm.Print_Titles" localSheetId="0">'Ծավալաթերթ-նախահաշիվ'!$6:$6</definedName>
    <definedName name="Ùûëï....." localSheetId="0">'[1]Gaz2-6'!#REF!</definedName>
    <definedName name="Ùûëï.....">'[1]Gaz2-6'!#REF!</definedName>
    <definedName name="ադգ" localSheetId="0">'[2]Gaz2-6'!#REF!</definedName>
    <definedName name="ադգ">'[2]Gaz2-6'!#REF!</definedName>
  </definedNames>
  <calcPr calcId="152511"/>
</workbook>
</file>

<file path=xl/calcChain.xml><?xml version="1.0" encoding="utf-8"?>
<calcChain xmlns="http://schemas.openxmlformats.org/spreadsheetml/2006/main">
  <c r="F12" i="109" l="1"/>
  <c r="F13" i="109"/>
  <c r="F14" i="109"/>
  <c r="F15" i="109"/>
  <c r="F16" i="109"/>
  <c r="F19" i="109"/>
  <c r="F20" i="109"/>
  <c r="F21" i="109"/>
  <c r="F24" i="109"/>
  <c r="F25" i="109"/>
  <c r="F26" i="109"/>
  <c r="F27" i="109"/>
  <c r="F28" i="109"/>
  <c r="F29" i="109"/>
  <c r="F32" i="109"/>
  <c r="F33" i="109"/>
  <c r="F34" i="109"/>
  <c r="F35" i="109"/>
  <c r="F36" i="109"/>
  <c r="F37" i="109"/>
  <c r="F40" i="109"/>
  <c r="F41" i="109"/>
  <c r="F42" i="109"/>
  <c r="F43" i="109"/>
  <c r="F44" i="109"/>
  <c r="F45" i="109"/>
  <c r="F46" i="109"/>
  <c r="F47" i="109"/>
  <c r="F51" i="109"/>
  <c r="F52" i="109"/>
  <c r="F53" i="109"/>
  <c r="F55" i="109"/>
  <c r="F56" i="109"/>
  <c r="F57" i="109"/>
  <c r="F58" i="109"/>
  <c r="F59" i="109"/>
  <c r="F64" i="109"/>
  <c r="F68" i="109"/>
  <c r="F69" i="109"/>
  <c r="F70" i="109"/>
  <c r="F72" i="109"/>
  <c r="F73" i="109"/>
  <c r="F74" i="109"/>
  <c r="F75" i="109"/>
  <c r="F78" i="109"/>
  <c r="F79" i="109"/>
  <c r="F80" i="109"/>
  <c r="F81" i="109"/>
  <c r="F82" i="109"/>
  <c r="F85" i="109"/>
  <c r="F86" i="109"/>
  <c r="F89" i="109"/>
  <c r="F90" i="109"/>
  <c r="F91" i="109"/>
  <c r="F92" i="109"/>
  <c r="F95" i="109"/>
  <c r="F96" i="109"/>
  <c r="F97" i="109"/>
  <c r="F98" i="109"/>
  <c r="F9" i="109"/>
  <c r="F10" i="109" s="1"/>
  <c r="F65" i="109" l="1"/>
  <c r="F93" i="109"/>
  <c r="F99" i="109"/>
  <c r="F87" i="109"/>
  <c r="F83" i="109"/>
  <c r="F76" i="109"/>
  <c r="F60" i="109"/>
  <c r="F48" i="109"/>
  <c r="F38" i="109"/>
  <c r="F22" i="109"/>
  <c r="F30" i="109"/>
  <c r="F17" i="109"/>
  <c r="F100" i="109" l="1"/>
  <c r="F61" i="109"/>
  <c r="F101" i="109" l="1"/>
  <c r="G61" i="109"/>
  <c r="G10" i="109" l="1"/>
  <c r="G48" i="109"/>
  <c r="G17" i="109"/>
  <c r="G22" i="109"/>
  <c r="G60" i="109"/>
  <c r="G99" i="109"/>
  <c r="G30" i="109"/>
  <c r="G38" i="109"/>
  <c r="G76" i="109"/>
  <c r="G83" i="109"/>
  <c r="G93" i="109"/>
  <c r="G65" i="109"/>
  <c r="G87" i="109"/>
  <c r="G100" i="109"/>
  <c r="G101" i="109" s="1"/>
</calcChain>
</file>

<file path=xl/sharedStrings.xml><?xml version="1.0" encoding="utf-8"?>
<sst xmlns="http://schemas.openxmlformats.org/spreadsheetml/2006/main" count="177" uniqueCount="97">
  <si>
    <t>NN   ը/կ</t>
  </si>
  <si>
    <t>մ3</t>
  </si>
  <si>
    <t>հատ</t>
  </si>
  <si>
    <t>տոն</t>
  </si>
  <si>
    <t>մ2</t>
  </si>
  <si>
    <t>Աշխատանքների  անվանումը</t>
  </si>
  <si>
    <t>Չափման  միավոր</t>
  </si>
  <si>
    <t>Քանակը</t>
  </si>
  <si>
    <t>Միավորի  ընդհանուր  արժեքը   հազ.  դրամ</t>
  </si>
  <si>
    <t>Ընդհանուր  արժեքը հազ.  դրամ</t>
  </si>
  <si>
    <t>Հողային աշխատանքներ</t>
  </si>
  <si>
    <r>
      <t>մ</t>
    </r>
    <r>
      <rPr>
        <vertAlign val="superscript"/>
        <sz val="10"/>
        <rFont val="GHEA Grapalat"/>
        <family val="3"/>
      </rPr>
      <t>3</t>
    </r>
  </si>
  <si>
    <t>գծ.մ</t>
  </si>
  <si>
    <t>Ավազակոպճային շերտ վաքերի տակ h=10սմ</t>
  </si>
  <si>
    <t>Վաքերի ջրամեկուսացում երկշերտ տաք բիտումով</t>
  </si>
  <si>
    <t>Ջրընդունիչների միաձույլ բետոն B20</t>
  </si>
  <si>
    <t>Քսուկային ջրամեկուսացում երկշերտ տաք բիտումով</t>
  </si>
  <si>
    <t>Ա/բ ծածկ</t>
  </si>
  <si>
    <t xml:space="preserve"> Հավաքովի ե/բ (Б 2-20)  վաքերի տեղադրում (L=1մ)</t>
  </si>
  <si>
    <t>Բետոնե (B 2-20) վաքերի կառուցում</t>
  </si>
  <si>
    <t>Ավազակոպճային նախապատրաստական շերտ, h=10սմ</t>
  </si>
  <si>
    <t>Ջրընդունիչի կառուցում</t>
  </si>
  <si>
    <t>Պարապետների կառուցում</t>
  </si>
  <si>
    <t>գծ․մ</t>
  </si>
  <si>
    <t>Պարապետի հիմքի  և  իրանի կառուցում միաձույլ բետոնից  B15</t>
  </si>
  <si>
    <t>Մետաղական արգելափակոցների կառուցում</t>
  </si>
  <si>
    <t>Պողպատե խողովակ Ø102x4,  (1գծ.մ=9.667կգ)</t>
  </si>
  <si>
    <t>Պողպատե խողովակ Ø76x4,  (1գծ.մ=7.103կգ)</t>
  </si>
  <si>
    <t>Մետաղական խողովակների ներկում-</t>
  </si>
  <si>
    <t>Մետաղական արգելափակոց</t>
  </si>
  <si>
    <t>Հիմքի բետոն B15 դասի միաձույլ բետոնից</t>
  </si>
  <si>
    <t>Նշաններ</t>
  </si>
  <si>
    <t>Ճանապարհային նշանների տեղադրում մետաղական  սյան  վրա</t>
  </si>
  <si>
    <t>Մետաղական խողովակ 57x3,0մմ</t>
  </si>
  <si>
    <t xml:space="preserve">բետոն B15  </t>
  </si>
  <si>
    <t>Նախազգուշացնող</t>
  </si>
  <si>
    <t>Առավելության</t>
  </si>
  <si>
    <t>Լեռնաձոր գյուղի 4-րդ փողոց</t>
  </si>
  <si>
    <t>d12 A 500 C, 1գծմ=0,888կգ</t>
  </si>
  <si>
    <t>d8 A c-I, 1գծմ=0,395կգ</t>
  </si>
  <si>
    <t>Ց/ա սվաղ 5սմ հաստությամբ</t>
  </si>
  <si>
    <t>Լեռնաձոր գյուղի 2-րդ փողոց</t>
  </si>
  <si>
    <t>մանրահատիկ ա/բետոն, „Բ”տիպ  h=5սմ</t>
  </si>
  <si>
    <t>Խիճ բիտումի տարածումով 4.12տ/1000մ2 h=15սմ</t>
  </si>
  <si>
    <t>Ավազակոպճային շերտ  h=10սմ</t>
  </si>
  <si>
    <t>Երթևեկելի մաս</t>
  </si>
  <si>
    <t>Բետոնե սալարկ (Տոմետ)</t>
  </si>
  <si>
    <t>Բետոնե մոխրագույն բետոնե սալարկ (տոմետ) 6սմ հասությամբ</t>
  </si>
  <si>
    <t>3սմ հասությամբ 1:3 հարաբերությամբ ցեմետավազե չոր շաղախ</t>
  </si>
  <si>
    <t>Միաձույլ B15 բետոնե 15x30սմ չափի եզրաշարի կառուցում</t>
  </si>
  <si>
    <t>Միաձույլ B15 դասի բետոնոնացում
Մետաղական ցանցի ամրաններ ∅10մմ A500C (բջիջը 150x150մմ, 1քմ-ում 7x7 հատ ամրան)-36.8գծ․մ
Ամրակապման ամրաններ ∅10մմ A500C, L=30սմ</t>
  </si>
  <si>
    <t>Հենապատի բարձրացում 30x30սմ չափով միաձույլ B15 դասի բետոնից</t>
  </si>
  <si>
    <t>Հենապատերի ամրացում</t>
  </si>
  <si>
    <t>IV(13) կարգի գրունտի մշակում տեղում կուտակումով</t>
  </si>
  <si>
    <t>IV(13) կարգի գրունտի հետլիցք, խտացումով</t>
  </si>
  <si>
    <t>Փոսորակի փոորւմ հիմքերի համար, տեղում կուտակումով /IV(13)/</t>
  </si>
  <si>
    <t>IV(13)կարգի գրունտի հետլիցք, խտացումով</t>
  </si>
  <si>
    <t>Ավազակոպճային նախապատրաստական շերտ  h=12սմ</t>
  </si>
  <si>
    <t>Ե/բ սալի կառուցում</t>
  </si>
  <si>
    <t>Անցումային սալի բետոն B20 դասի միաձույլ բետոնից</t>
  </si>
  <si>
    <t>Ամրան Ø12, A500C (AIII)</t>
  </si>
  <si>
    <t>Ամրան Ø20, A500C (AIII)</t>
  </si>
  <si>
    <t>Ե/բ սալի հիմքի կառուցում միաձույլ բետոնից B15</t>
  </si>
  <si>
    <t>Մանրահատիկ ա/բետոն, „Բ”տիպ  h=5սմ</t>
  </si>
  <si>
    <t>20x50սմ կտրվածքի պահանգների իրականացում B20 դասի միաձույլ բետոնից/147գծ․մ/</t>
  </si>
  <si>
    <t>Կողնակների ամրացում ավազակոպճային խառնուրդով  h=10սմ</t>
  </si>
  <si>
    <t>IV(13) կարգի ավելորդ գրունտի բարձում ավտոինքնաթափեր էքսկավատորով  (1.0մ3), տեղափոխում լցակույտ 7կմ հեռավորությամբ:</t>
  </si>
  <si>
    <t>IV(13) կարգի գրունտի մշակում, տեղափոխում 20մ, բարձում ավտոինքնաթափեր էքսկավատորով  (1.0մ3), տեղափոխում լցակույտ 7կմ հեռավորությամբ:</t>
  </si>
  <si>
    <t>IV(13)կարգի ավելորդ գրունտի բարձում ավտոինքնաթափեր էքսկավատորով  (1.0մ3), տեղափոխում լցակույտ 7կմ հեռավորությամբ:</t>
  </si>
  <si>
    <t>Հողային պաստառի մակերևույթի համահարթեցում մեխանիզմով , Ավազակոպճային շերտ  h=12 սմ</t>
  </si>
  <si>
    <t>Նշագծում</t>
  </si>
  <si>
    <t>կմ</t>
  </si>
  <si>
    <t>Կահավորում</t>
  </si>
  <si>
    <t>Ա</t>
  </si>
  <si>
    <t>I</t>
  </si>
  <si>
    <t>II</t>
  </si>
  <si>
    <t>III</t>
  </si>
  <si>
    <t>IV</t>
  </si>
  <si>
    <t>V</t>
  </si>
  <si>
    <t>VI</t>
  </si>
  <si>
    <t>VII</t>
  </si>
  <si>
    <t>Բ</t>
  </si>
  <si>
    <t>Մետաղական  ցանց
Անկյունակ 70x7մմ, 1գծմ=7,39կգ-52գծ․մ
Անկյունակ 63x6մմ, 1գծմ=5,72կգ-75.19գծ․մ
d25A 500 C, 1գծմ=3,854կգ-0.696տոն</t>
  </si>
  <si>
    <t xml:space="preserve"> ԾԱՎԱԼԱԹԵՐԹ - ՆԱԽԱՀԱՇԻՎ</t>
  </si>
  <si>
    <t>Կշիռը
%</t>
  </si>
  <si>
    <t>1.Ընդամենը /հազ. դրամ/</t>
  </si>
  <si>
    <t>2.Ընդամենը /հազ. դրամ/</t>
  </si>
  <si>
    <t>3.Ընդամենը /հազ. դրամ/</t>
  </si>
  <si>
    <t>4.Ընդամենը /հազ. դրամ/</t>
  </si>
  <si>
    <t>5.Ընդամենը /հազ. դրամ/</t>
  </si>
  <si>
    <t>6.Ընդամենը /հազ. դրամ/</t>
  </si>
  <si>
    <t>7.Ընդամենը /հազ. դրամ/</t>
  </si>
  <si>
    <t>Ընդհանուրը /հազ. դրամ/</t>
  </si>
  <si>
    <t>Ընդհանուրը ըստ գլուխ Ա-ի/հազ. դրամ/</t>
  </si>
  <si>
    <t>Ընդհանուրը ըստ գլուխ Բ-ի/հազ. դրամ/</t>
  </si>
  <si>
    <t>*Միավորի արժեքը  ներառում է բոլոր ծախսերը:</t>
  </si>
  <si>
    <t>ՀՀ Սյունիքի մարզի Քաջարան համայնքի Լեռնաձոր գյուղի 2-րդ և 4-րդ փողոցների հիմնանորոգման աշխատանքների նախագծանախահաշվային փաստաթղթերի մշակում և կազմում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</si>
</sst>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"/>
    <numFmt numFmtId="166" formatCode="#\ ???\+???"/>
  </numFmts>
  <fonts count="31">
    <font>
      <sz val="10"/>
      <name val="Times LatArm"/>
    </font>
    <font>
      <sz val="10"/>
      <name val="Times LatArm"/>
    </font>
    <font>
      <sz val="11"/>
      <name val="GHEA Grapalat"/>
      <family val="3"/>
    </font>
    <font>
      <sz val="10"/>
      <name val="GHEA Grapalat"/>
      <family val="3"/>
    </font>
    <font>
      <sz val="10"/>
      <name val="Helv"/>
      <charset val="204"/>
    </font>
    <font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4"/>
      <name val="Calibri Light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name val="GHEA Grapalat"/>
      <family val="3"/>
    </font>
    <font>
      <sz val="16"/>
      <name val="Times LatArm"/>
    </font>
    <font>
      <b/>
      <sz val="10"/>
      <name val="GHEA Grapalat"/>
      <family val="3"/>
    </font>
    <font>
      <vertAlign val="superscript"/>
      <sz val="10"/>
      <name val="GHEA Grapalat"/>
      <family val="3"/>
    </font>
    <font>
      <i/>
      <sz val="10"/>
      <name val="GHEA Grapalat"/>
      <family val="3"/>
    </font>
    <font>
      <sz val="11"/>
      <color rgb="FFFF0000"/>
      <name val="GHEA Grapalat"/>
      <family val="3"/>
    </font>
  </fonts>
  <fills count="2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7">
    <xf numFmtId="0" fontId="0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Alignment="0" applyProtection="0"/>
    <xf numFmtId="0" fontId="7" fillId="8" borderId="0" applyNumberFormat="0" applyBorder="0" applyAlignment="0" applyProtection="0"/>
    <xf numFmtId="0" fontId="7" fillId="3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2" fontId="8" fillId="0" borderId="1" applyFill="0" applyBorder="0" applyAlignment="0">
      <alignment horizontal="right" vertical="center"/>
    </xf>
    <xf numFmtId="0" fontId="9" fillId="0" borderId="0"/>
    <xf numFmtId="0" fontId="9" fillId="0" borderId="0"/>
    <xf numFmtId="0" fontId="5" fillId="0" borderId="0"/>
    <xf numFmtId="0" fontId="5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2" borderId="0" applyNumberFormat="0" applyBorder="0" applyAlignment="0" applyProtection="0"/>
    <xf numFmtId="0" fontId="10" fillId="3" borderId="2" applyNumberFormat="0" applyAlignment="0" applyProtection="0"/>
    <xf numFmtId="0" fontId="11" fillId="9" borderId="3" applyNumberFormat="0" applyAlignment="0" applyProtection="0"/>
    <xf numFmtId="0" fontId="12" fillId="9" borderId="2" applyNumberFormat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7" applyNumberFormat="0" applyFill="0" applyAlignment="0" applyProtection="0"/>
    <xf numFmtId="0" fontId="17" fillId="14" borderId="8" applyNumberFormat="0" applyAlignment="0" applyProtection="0"/>
    <xf numFmtId="0" fontId="18" fillId="0" borderId="0" applyNumberFormat="0" applyFill="0" applyBorder="0" applyAlignment="0" applyProtection="0"/>
    <xf numFmtId="0" fontId="19" fillId="10" borderId="0" applyNumberFormat="0" applyBorder="0" applyAlignment="0" applyProtection="0"/>
    <xf numFmtId="0" fontId="5" fillId="0" borderId="0"/>
    <xf numFmtId="0" fontId="20" fillId="17" borderId="0" applyNumberFormat="0" applyBorder="0" applyAlignment="0" applyProtection="0"/>
    <xf numFmtId="0" fontId="21" fillId="0" borderId="0" applyNumberFormat="0" applyFill="0" applyBorder="0" applyAlignment="0" applyProtection="0"/>
    <xf numFmtId="0" fontId="1" fillId="5" borderId="9" applyNumberFormat="0" applyFont="0" applyAlignment="0" applyProtection="0"/>
    <xf numFmtId="0" fontId="22" fillId="0" borderId="10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0" applyNumberFormat="0" applyBorder="0" applyAlignment="0" applyProtection="0"/>
    <xf numFmtId="0" fontId="4" fillId="0" borderId="0"/>
    <xf numFmtId="0" fontId="26" fillId="0" borderId="0"/>
    <xf numFmtId="0" fontId="5" fillId="0" borderId="0"/>
    <xf numFmtId="0" fontId="9" fillId="0" borderId="0"/>
  </cellStyleXfs>
  <cellXfs count="80">
    <xf numFmtId="0" fontId="0" fillId="0" borderId="0" xfId="0"/>
    <xf numFmtId="0" fontId="2" fillId="0" borderId="0" xfId="0" applyFont="1" applyAlignment="1">
      <alignment vertical="top"/>
    </xf>
    <xf numFmtId="0" fontId="3" fillId="0" borderId="0" xfId="53" applyFont="1" applyFill="1"/>
    <xf numFmtId="0" fontId="3" fillId="0" borderId="0" xfId="53" applyFont="1" applyFill="1" applyAlignment="1">
      <alignment horizontal="right"/>
    </xf>
    <xf numFmtId="0" fontId="2" fillId="0" borderId="0" xfId="0" applyFont="1" applyFill="1"/>
    <xf numFmtId="49" fontId="3" fillId="0" borderId="0" xfId="54" applyNumberFormat="1" applyFont="1" applyFill="1" applyAlignment="1">
      <alignment wrapText="1"/>
    </xf>
    <xf numFmtId="0" fontId="3" fillId="0" borderId="0" xfId="54" applyFont="1" applyFill="1"/>
    <xf numFmtId="0" fontId="3" fillId="0" borderId="0" xfId="55" applyFont="1" applyFill="1" applyBorder="1"/>
    <xf numFmtId="0" fontId="3" fillId="0" borderId="0" xfId="53" applyFont="1" applyFill="1" applyAlignment="1">
      <alignment horizontal="left"/>
    </xf>
    <xf numFmtId="0" fontId="3" fillId="0" borderId="1" xfId="0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2" fillId="0" borderId="0" xfId="0" applyFont="1" applyFill="1" applyAlignment="1">
      <alignment vertical="top"/>
    </xf>
    <xf numFmtId="0" fontId="3" fillId="0" borderId="0" xfId="53" applyFont="1" applyFill="1" applyAlignment="1">
      <alignment horizontal="center"/>
    </xf>
    <xf numFmtId="0" fontId="3" fillId="0" borderId="0" xfId="54" applyFont="1" applyFill="1" applyBorder="1" applyAlignment="1">
      <alignment horizontal="center"/>
    </xf>
    <xf numFmtId="0" fontId="3" fillId="0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 wrapText="1"/>
    </xf>
    <xf numFmtId="165" fontId="3" fillId="0" borderId="1" xfId="0" applyNumberFormat="1" applyFont="1" applyFill="1" applyBorder="1" applyAlignment="1">
      <alignment horizontal="center" vertical="top"/>
    </xf>
    <xf numFmtId="0" fontId="2" fillId="0" borderId="0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2" fillId="18" borderId="0" xfId="0" applyFont="1" applyFill="1" applyBorder="1" applyAlignment="1">
      <alignment vertical="top"/>
    </xf>
    <xf numFmtId="0" fontId="2" fillId="18" borderId="0" xfId="0" applyFont="1" applyFill="1" applyAlignment="1">
      <alignment vertical="top"/>
    </xf>
    <xf numFmtId="0" fontId="3" fillId="0" borderId="1" xfId="0" applyFont="1" applyFill="1" applyBorder="1" applyAlignment="1">
      <alignment vertical="top"/>
    </xf>
    <xf numFmtId="1" fontId="3" fillId="0" borderId="1" xfId="0" applyNumberFormat="1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 vertical="center"/>
    </xf>
    <xf numFmtId="165" fontId="3" fillId="0" borderId="1" xfId="54" applyNumberFormat="1" applyFont="1" applyFill="1" applyBorder="1" applyAlignment="1">
      <alignment horizontal="center" vertical="top"/>
    </xf>
    <xf numFmtId="166" fontId="2" fillId="0" borderId="0" xfId="0" applyNumberFormat="1" applyFont="1" applyFill="1" applyAlignment="1">
      <alignment vertical="top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right" vertical="top" wrapText="1"/>
    </xf>
    <xf numFmtId="0" fontId="30" fillId="0" borderId="0" xfId="0" applyFont="1" applyFill="1" applyAlignment="1">
      <alignment vertical="top"/>
    </xf>
    <xf numFmtId="0" fontId="3" fillId="0" borderId="0" xfId="54" applyFont="1" applyFill="1" applyAlignment="1">
      <alignment horizontal="center" vertical="top"/>
    </xf>
    <xf numFmtId="0" fontId="3" fillId="0" borderId="1" xfId="53" applyFont="1" applyFill="1" applyBorder="1" applyAlignment="1">
      <alignment horizontal="right" vertical="top" wrapText="1"/>
    </xf>
    <xf numFmtId="0" fontId="3" fillId="0" borderId="1" xfId="54" applyFont="1" applyFill="1" applyBorder="1" applyAlignment="1">
      <alignment horizontal="center" vertical="top" wrapText="1"/>
    </xf>
    <xf numFmtId="0" fontId="3" fillId="0" borderId="1" xfId="54" applyFont="1" applyFill="1" applyBorder="1" applyAlignment="1">
      <alignment horizontal="center" vertical="top"/>
    </xf>
    <xf numFmtId="49" fontId="3" fillId="0" borderId="1" xfId="54" applyNumberFormat="1" applyFont="1" applyFill="1" applyBorder="1" applyAlignment="1">
      <alignment horizontal="center" vertical="center" wrapText="1"/>
    </xf>
    <xf numFmtId="49" fontId="3" fillId="0" borderId="1" xfId="54" applyNumberFormat="1" applyFont="1" applyFill="1" applyBorder="1" applyAlignment="1">
      <alignment horizontal="center" vertical="center" textRotation="90" wrapText="1"/>
    </xf>
    <xf numFmtId="2" fontId="3" fillId="0" borderId="1" xfId="54" applyNumberFormat="1" applyFont="1" applyFill="1" applyBorder="1" applyAlignment="1">
      <alignment horizontal="center" vertical="center" textRotation="90" wrapText="1"/>
    </xf>
    <xf numFmtId="2" fontId="27" fillId="0" borderId="1" xfId="0" applyNumberFormat="1" applyFont="1" applyFill="1" applyBorder="1" applyAlignment="1">
      <alignment horizontal="center" vertical="top" wrapText="1"/>
    </xf>
    <xf numFmtId="164" fontId="27" fillId="0" borderId="1" xfId="0" applyNumberFormat="1" applyFont="1" applyFill="1" applyBorder="1" applyAlignment="1">
      <alignment horizontal="center" vertical="top" wrapText="1"/>
    </xf>
    <xf numFmtId="2" fontId="27" fillId="0" borderId="1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 wrapText="1"/>
    </xf>
    <xf numFmtId="2" fontId="25" fillId="0" borderId="1" xfId="0" applyNumberFormat="1" applyFont="1" applyFill="1" applyBorder="1" applyAlignment="1">
      <alignment horizontal="center" vertical="top" wrapText="1"/>
    </xf>
    <xf numFmtId="0" fontId="27" fillId="0" borderId="1" xfId="54" applyFont="1" applyFill="1" applyBorder="1" applyAlignment="1">
      <alignment horizontal="center" vertical="top"/>
    </xf>
    <xf numFmtId="0" fontId="27" fillId="0" borderId="1" xfId="54" applyFont="1" applyFill="1" applyBorder="1" applyAlignment="1">
      <alignment horizontal="left" vertical="top"/>
    </xf>
    <xf numFmtId="1" fontId="3" fillId="0" borderId="1" xfId="54" applyNumberFormat="1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top" wrapText="1"/>
    </xf>
    <xf numFmtId="165" fontId="3" fillId="0" borderId="1" xfId="56" applyNumberFormat="1" applyFont="1" applyFill="1" applyBorder="1" applyAlignment="1">
      <alignment horizontal="center" vertical="top" wrapText="1"/>
    </xf>
    <xf numFmtId="0" fontId="25" fillId="19" borderId="1" xfId="54" applyFont="1" applyFill="1" applyBorder="1" applyAlignment="1">
      <alignment horizontal="center" vertical="top"/>
    </xf>
    <xf numFmtId="0" fontId="25" fillId="19" borderId="1" xfId="54" applyFont="1" applyFill="1" applyBorder="1" applyAlignment="1">
      <alignment horizontal="left" vertical="top"/>
    </xf>
    <xf numFmtId="0" fontId="2" fillId="19" borderId="1" xfId="54" applyFont="1" applyFill="1" applyBorder="1" applyAlignment="1">
      <alignment horizontal="center" vertical="top"/>
    </xf>
    <xf numFmtId="1" fontId="2" fillId="19" borderId="1" xfId="54" applyNumberFormat="1" applyFont="1" applyFill="1" applyBorder="1" applyAlignment="1">
      <alignment horizontal="center" vertical="top"/>
    </xf>
    <xf numFmtId="2" fontId="3" fillId="0" borderId="1" xfId="0" applyNumberFormat="1" applyFont="1" applyFill="1" applyBorder="1" applyAlignment="1">
      <alignment vertical="top"/>
    </xf>
    <xf numFmtId="1" fontId="3" fillId="0" borderId="1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/>
    </xf>
    <xf numFmtId="165" fontId="3" fillId="0" borderId="1" xfId="23" applyNumberFormat="1" applyFont="1" applyFill="1" applyBorder="1" applyAlignment="1">
      <alignment horizontal="center" vertical="top" wrapText="1"/>
    </xf>
    <xf numFmtId="0" fontId="3" fillId="0" borderId="1" xfId="54" applyFont="1" applyFill="1" applyBorder="1" applyAlignment="1">
      <alignment horizontal="left" vertical="top" wrapText="1"/>
    </xf>
    <xf numFmtId="49" fontId="3" fillId="0" borderId="1" xfId="54" applyNumberFormat="1" applyFont="1" applyFill="1" applyBorder="1" applyAlignment="1">
      <alignment horizontal="left" vertical="top" wrapText="1"/>
    </xf>
    <xf numFmtId="164" fontId="3" fillId="0" borderId="1" xfId="54" applyNumberFormat="1" applyFont="1" applyFill="1" applyBorder="1" applyAlignment="1">
      <alignment horizontal="center" vertical="top"/>
    </xf>
    <xf numFmtId="0" fontId="29" fillId="0" borderId="1" xfId="54" applyFont="1" applyFill="1" applyBorder="1" applyAlignment="1">
      <alignment horizontal="left" vertical="top" wrapText="1"/>
    </xf>
    <xf numFmtId="2" fontId="3" fillId="0" borderId="1" xfId="23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54" applyFont="1" applyFill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0" borderId="12" xfId="54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right" vertical="top" wrapText="1"/>
    </xf>
    <xf numFmtId="0" fontId="27" fillId="0" borderId="1" xfId="0" applyFont="1" applyFill="1" applyBorder="1" applyAlignment="1">
      <alignment horizontal="right" vertical="top" wrapText="1"/>
    </xf>
    <xf numFmtId="0" fontId="25" fillId="0" borderId="0" xfId="2" applyFont="1" applyFill="1" applyAlignment="1">
      <alignment horizontal="center" vertical="center" wrapText="1"/>
    </xf>
    <xf numFmtId="0" fontId="3" fillId="0" borderId="0" xfId="54" applyFont="1" applyFill="1" applyBorder="1" applyAlignment="1">
      <alignment horizontal="center" wrapText="1"/>
    </xf>
    <xf numFmtId="0" fontId="3" fillId="0" borderId="0" xfId="54" applyFont="1" applyFill="1" applyBorder="1" applyAlignment="1">
      <alignment horizontal="center"/>
    </xf>
  </cellXfs>
  <cellStyles count="57">
    <cellStyle name="20% — акцент1" xfId="3"/>
    <cellStyle name="20% — акцент2" xfId="4"/>
    <cellStyle name="20% — акцент3" xfId="5"/>
    <cellStyle name="20% — акцент4" xfId="6"/>
    <cellStyle name="20% — акцент5" xfId="7"/>
    <cellStyle name="20% — акцент6" xfId="8"/>
    <cellStyle name="40% — акцент1" xfId="9"/>
    <cellStyle name="40% — акцент2" xfId="10"/>
    <cellStyle name="40% — акцент3" xfId="11"/>
    <cellStyle name="40% — акцент4" xfId="12"/>
    <cellStyle name="40% — акцент5" xfId="13"/>
    <cellStyle name="40% — акцент6" xfId="14"/>
    <cellStyle name="60% — акцент1" xfId="15"/>
    <cellStyle name="60% — акцент2" xfId="16"/>
    <cellStyle name="60% — акцент3" xfId="17"/>
    <cellStyle name="60% — акцент4" xfId="18"/>
    <cellStyle name="60% — акцент5" xfId="19"/>
    <cellStyle name="60% — акцент6" xfId="20"/>
    <cellStyle name="edRascen" xfId="21"/>
    <cellStyle name="Normal" xfId="0" builtinId="0"/>
    <cellStyle name="Normal 2" xfId="22"/>
    <cellStyle name="Normal 2 2" xfId="23"/>
    <cellStyle name="Normal 2_Ampop 7 Eng Arm" xfId="24"/>
    <cellStyle name="Normal 3" xfId="25"/>
    <cellStyle name="Normal 4" xfId="26"/>
    <cellStyle name="Normal 6" xfId="27"/>
    <cellStyle name="Normal 8" xfId="56"/>
    <cellStyle name="Normal_Ask.zag." xfId="54"/>
    <cellStyle name="Normal_Bazmaxp-Xazarav-Parpi" xfId="53"/>
    <cellStyle name="Normal_Objekt.Dili v" xfId="2"/>
    <cellStyle name="Normal_Sat_Objekt.Dili v" xfId="55"/>
    <cellStyle name="Percent 2" xfId="28"/>
    <cellStyle name="Style 1" xfId="1"/>
    <cellStyle name="Акцент1" xfId="29"/>
    <cellStyle name="Акцент2" xfId="30"/>
    <cellStyle name="Акцент3" xfId="31"/>
    <cellStyle name="Акцент4" xfId="32"/>
    <cellStyle name="Акцент5" xfId="33"/>
    <cellStyle name="Акцент6" xfId="34"/>
    <cellStyle name="Ввод " xfId="35"/>
    <cellStyle name="Вывод" xfId="36"/>
    <cellStyle name="Вычисление" xfId="37"/>
    <cellStyle name="Заголовок 1" xfId="38"/>
    <cellStyle name="Заголовок 2" xfId="39"/>
    <cellStyle name="Заголовок 3" xfId="40"/>
    <cellStyle name="Заголовок 4" xfId="41"/>
    <cellStyle name="Итог" xfId="42"/>
    <cellStyle name="Контрольная ячейка" xfId="43"/>
    <cellStyle name="Название" xfId="44"/>
    <cellStyle name="Нейтральный" xfId="45"/>
    <cellStyle name="Обычный_Лист1" xfId="46"/>
    <cellStyle name="Плохой" xfId="47"/>
    <cellStyle name="Пояснение" xfId="48"/>
    <cellStyle name="Примечание" xfId="49"/>
    <cellStyle name="Связанная ячейка" xfId="50"/>
    <cellStyle name="Текст предупреждения" xfId="51"/>
    <cellStyle name="Хороший" xfId="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486275" y="417576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2" name="Text Box 9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4" name="Text Box 9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5" name="Text Box 9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6" name="Text Box 9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7" name="Text Box 9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8" name="Text Box 9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99" name="Text Box 9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0" name="Text Box 9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1" name="Text Box 10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2" name="Text Box 10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3" name="Text Box 10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4" name="Text Box 10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5" name="Text Box 10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6" name="Text Box 10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7" name="Text Box 10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8" name="Text Box 10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09" name="Text Box 10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0" name="Text Box 10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1" name="Text Box 11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2" name="Text Box 11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3" name="Text Box 11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4" name="Text Box 11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5" name="Text Box 11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6" name="Text Box 11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7" name="Text Box 11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8" name="Text Box 11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19" name="Text Box 11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0" name="Text Box 11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1" name="Text Box 12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2" name="Text Box 12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3" name="Text Box 12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4" name="Text Box 12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5" name="Text Box 12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6" name="Text Box 12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7" name="Text Box 12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8" name="Text Box 12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29" name="Text Box 12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30" name="Text Box 12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31" name="Text Box 13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32" name="Text Box 13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33" name="Text Box 13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34" name="Text Box 13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35" name="Text Box 13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36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37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38" name="Text Box 13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39" name="Text Box 13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0" name="Text Box 13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1" name="Text Box 14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2" name="Text Box 14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3" name="Text Box 14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4" name="Text Box 14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5" name="Text Box 14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6" name="Text Box 14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7" name="Text Box 14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8" name="Text Box 14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49" name="Text Box 14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0" name="Text Box 149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1" name="Text Box 150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2" name="Text Box 151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3" name="Text Box 152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4" name="Text Box 153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5" name="Text Box 154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6" name="Text Box 155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7" name="Text Box 156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8" name="Text Box 157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59" name="Text Box 158"/>
        <xdr:cNvSpPr txBox="1">
          <a:spLocks noChangeArrowheads="1"/>
        </xdr:cNvSpPr>
      </xdr:nvSpPr>
      <xdr:spPr bwMode="auto">
        <a:xfrm>
          <a:off x="299085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0" name="Text Box 40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1" name="Text Box 41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2" name="Text Box 42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3" name="Text Box 43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4" name="Text Box 8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5" name="Text Box 8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6" name="Text Box 87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7" name="Text Box 88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8" name="Text Box 135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69" name="Text Box 136"/>
        <xdr:cNvSpPr txBox="1">
          <a:spLocks noChangeArrowheads="1"/>
        </xdr:cNvSpPr>
      </xdr:nvSpPr>
      <xdr:spPr bwMode="auto">
        <a:xfrm>
          <a:off x="5105400" y="41709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170" name="Text Box 1"/>
        <xdr:cNvSpPr txBox="1">
          <a:spLocks noChangeArrowheads="1"/>
        </xdr:cNvSpPr>
      </xdr:nvSpPr>
      <xdr:spPr bwMode="auto">
        <a:xfrm>
          <a:off x="4486275" y="421005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1" name="Text Box 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2" name="Text Box 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3" name="Text Box 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4" name="Text Box 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5" name="Text Box 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6" name="Text Box 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7" name="Text Box 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8" name="Text Box 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79" name="Text Box 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0" name="Text Box 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1" name="Text Box 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2" name="Text Box 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3" name="Text Box 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4" name="Text Box 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5" name="Text Box 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6" name="Text Box 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7" name="Text Box 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8" name="Text Box 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89" name="Text Box 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0" name="Text Box 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1" name="Text Box 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2" name="Text Box 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3" name="Text Box 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4" name="Text Box 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5" name="Text Box 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6" name="Text Box 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7" name="Text Box 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8" name="Text Box 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199" name="Text Box 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0" name="Text Box 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1" name="Text Box 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2" name="Text Box 3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3" name="Text Box 3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4" name="Text Box 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5" name="Text Box 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6" name="Text Box 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7" name="Text Box 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8" name="Text Box 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09" name="Text Box 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0" name="Text Box 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1" name="Text Box 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2" name="Text Box 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3" name="Text Box 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4" name="Text Box 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5" name="Text Box 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6" name="Text Box 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7" name="Text Box 5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8" name="Text Box 6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19" name="Text Box 6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0" name="Text Box 6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1" name="Text Box 6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2" name="Text Box 6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3" name="Text Box 6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4" name="Text Box 6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5" name="Text Box 6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6" name="Text Box 6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7" name="Text Box 7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8" name="Text Box 7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29" name="Text Box 7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0" name="Text Box 7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1" name="Text Box 7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2" name="Text Box 7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3" name="Text Box 7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4" name="Text Box 7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5" name="Text Box 7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6" name="Text Box 7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7" name="Text Box 8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8" name="Text Box 8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39" name="Text Box 8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0" name="Text Box 8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1" name="Text Box 9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2" name="Text Box 9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4" name="Text Box 9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5" name="Text Box 9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6" name="Text Box 9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7" name="Text Box 9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8" name="Text Box 9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49" name="Text Box 9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0" name="Text Box 9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1" name="Text Box 10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2" name="Text Box 10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3" name="Text Box 10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4" name="Text Box 10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5" name="Text Box 10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6" name="Text Box 10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7" name="Text Box 10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8" name="Text Box 10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59" name="Text Box 10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0" name="Text Box 10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1" name="Text Box 11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2" name="Text Box 11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3" name="Text Box 11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4" name="Text Box 11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5" name="Text Box 11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6" name="Text Box 11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7" name="Text Box 11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8" name="Text Box 11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69" name="Text Box 11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0" name="Text Box 11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1" name="Text Box 12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2" name="Text Box 12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3" name="Text Box 12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4" name="Text Box 12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5" name="Text Box 12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6" name="Text Box 12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7" name="Text Box 12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8" name="Text Box 12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79" name="Text Box 12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0" name="Text Box 12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1" name="Text Box 13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2" name="Text Box 13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3" name="Text Box 13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4" name="Text Box 13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5" name="Text Box 13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6" name="Text Box 13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7" name="Text Box 13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8" name="Text Box 13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89" name="Text Box 14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0" name="Text Box 14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1" name="Text Box 14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2" name="Text Box 14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3" name="Text Box 14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4" name="Text Box 14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5" name="Text Box 14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6" name="Text Box 14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7" name="Text Box 148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8" name="Text Box 149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299" name="Text Box 150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00" name="Text Box 151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01" name="Text Box 152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02" name="Text Box 153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03" name="Text Box 154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04" name="Text Box 155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05" name="Text Box 156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06" name="Text Box 157"/>
        <xdr:cNvSpPr txBox="1">
          <a:spLocks noChangeArrowheads="1"/>
        </xdr:cNvSpPr>
      </xdr:nvSpPr>
      <xdr:spPr bwMode="auto">
        <a:xfrm>
          <a:off x="2990850" y="420528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47625</xdr:colOff>
      <xdr:row>103</xdr:row>
      <xdr:rowOff>0</xdr:rowOff>
    </xdr:from>
    <xdr:to>
      <xdr:col>3</xdr:col>
      <xdr:colOff>123825</xdr:colOff>
      <xdr:row>103</xdr:row>
      <xdr:rowOff>28575</xdr:rowOff>
    </xdr:to>
    <xdr:sp macro="" textlink="">
      <xdr:nvSpPr>
        <xdr:cNvPr id="307" name="Text Box 158"/>
        <xdr:cNvSpPr txBox="1">
          <a:spLocks noChangeArrowheads="1"/>
        </xdr:cNvSpPr>
      </xdr:nvSpPr>
      <xdr:spPr bwMode="auto">
        <a:xfrm>
          <a:off x="3505200" y="420909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103</xdr:row>
      <xdr:rowOff>0</xdr:rowOff>
    </xdr:from>
    <xdr:to>
      <xdr:col>4</xdr:col>
      <xdr:colOff>76200</xdr:colOff>
      <xdr:row>103</xdr:row>
      <xdr:rowOff>28575</xdr:rowOff>
    </xdr:to>
    <xdr:sp macro="" textlink="">
      <xdr:nvSpPr>
        <xdr:cNvPr id="308" name="Text Box 1"/>
        <xdr:cNvSpPr txBox="1">
          <a:spLocks noChangeArrowheads="1"/>
        </xdr:cNvSpPr>
      </xdr:nvSpPr>
      <xdr:spPr bwMode="auto">
        <a:xfrm>
          <a:off x="4486275" y="42443400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09" name="Text Box 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0" name="Text Box 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1" name="Text Box 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2" name="Text Box 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3" name="Text Box 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4" name="Text Box 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5" name="Text Box 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6" name="Text Box 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7" name="Text Box 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8" name="Text Box 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19" name="Text Box 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0" name="Text Box 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1" name="Text Box 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2" name="Text Box 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3" name="Text Box 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4" name="Text Box 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5" name="Text Box 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6" name="Text Box 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7" name="Text Box 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8" name="Text Box 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29" name="Text Box 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0" name="Text Box 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1" name="Text Box 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2" name="Text Box 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3" name="Text Box 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4" name="Text Box 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5" name="Text Box 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6" name="Text Box 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7" name="Text Box 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8" name="Text Box 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39" name="Text Box 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0" name="Text Box 3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1" name="Text Box 3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2" name="Text Box 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3" name="Text Box 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4" name="Text Box 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5" name="Text Box 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6" name="Text Box 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7" name="Text Box 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8" name="Text Box 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49" name="Text Box 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0" name="Text Box 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1" name="Text Box 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2" name="Text Box 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3" name="Text Box 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4" name="Text Box 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5" name="Text Box 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6" name="Text Box 6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7" name="Text Box 6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8" name="Text Box 6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59" name="Text Box 6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0" name="Text Box 6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1" name="Text Box 6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2" name="Text Box 6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3" name="Text Box 6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4" name="Text Box 6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5" name="Text Box 7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6" name="Text Box 7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7" name="Text Box 7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8" name="Text Box 7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69" name="Text Box 7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0" name="Text Box 7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1" name="Text Box 7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2" name="Text Box 7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3" name="Text Box 7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4" name="Text Box 7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5" name="Text Box 8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6" name="Text Box 8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7" name="Text Box 8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8" name="Text Box 8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79" name="Text Box 9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0" name="Text Box 9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1" name="Text Box 9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2" name="Text Box 9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3" name="Text Box 9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4" name="Text Box 9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5" name="Text Box 9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6" name="Text Box 9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7" name="Text Box 9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8" name="Text Box 9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89" name="Text Box 10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0" name="Text Box 10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1" name="Text Box 10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2" name="Text Box 10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3" name="Text Box 10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4" name="Text Box 10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5" name="Text Box 10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6" name="Text Box 10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7" name="Text Box 10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8" name="Text Box 10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399" name="Text Box 11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0" name="Text Box 11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1" name="Text Box 11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2" name="Text Box 11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3" name="Text Box 11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4" name="Text Box 11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5" name="Text Box 11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6" name="Text Box 11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7" name="Text Box 11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8" name="Text Box 11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09" name="Text Box 12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0" name="Text Box 12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1" name="Text Box 12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2" name="Text Box 12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3" name="Text Box 12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4" name="Text Box 12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5" name="Text Box 12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6" name="Text Box 12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7" name="Text Box 12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8" name="Text Box 12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19" name="Text Box 13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0" name="Text Box 13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1" name="Text Box 13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2" name="Text Box 13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3" name="Text Box 13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4" name="Text Box 13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5" name="Text Box 13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6" name="Text Box 13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7" name="Text Box 14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8" name="Text Box 14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29" name="Text Box 14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0" name="Text Box 14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1" name="Text Box 14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2" name="Text Box 14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3" name="Text Box 14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4" name="Text Box 14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5" name="Text Box 14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6" name="Text Box 149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7" name="Text Box 150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8" name="Text Box 151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39" name="Text Box 152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40" name="Text Box 153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41" name="Text Box 154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42" name="Text Box 155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43" name="Text Box 156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44" name="Text Box 157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103</xdr:row>
      <xdr:rowOff>0</xdr:rowOff>
    </xdr:from>
    <xdr:to>
      <xdr:col>2</xdr:col>
      <xdr:colOff>76200</xdr:colOff>
      <xdr:row>103</xdr:row>
      <xdr:rowOff>28575</xdr:rowOff>
    </xdr:to>
    <xdr:sp macro="" textlink="">
      <xdr:nvSpPr>
        <xdr:cNvPr id="445" name="Text Box 158"/>
        <xdr:cNvSpPr txBox="1">
          <a:spLocks noChangeArrowheads="1"/>
        </xdr:cNvSpPr>
      </xdr:nvSpPr>
      <xdr:spPr bwMode="auto">
        <a:xfrm>
          <a:off x="2990850" y="42395775"/>
          <a:ext cx="76200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hanroad\Luso%20Comp\Alaverdi\FOLDER%202010g\Folder%2009\Arm.09\Objekt%2009\Objekt\Documents%20and%20Settings\User\My%20Documents\New%20Folder%20(5)\SMETA\SPITAK\BADSACH\CENTR\ARTGA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2"/>
  <sheetViews>
    <sheetView tabSelected="1" view="pageBreakPreview" zoomScaleNormal="100" zoomScaleSheetLayoutView="100" workbookViewId="0">
      <selection activeCell="P5" sqref="P5"/>
    </sheetView>
  </sheetViews>
  <sheetFormatPr defaultRowHeight="13.5"/>
  <cols>
    <col min="1" max="1" width="5.85546875" style="14" customWidth="1"/>
    <col min="2" max="2" width="52.5703125" style="14" customWidth="1"/>
    <col min="3" max="3" width="7" style="14" customWidth="1"/>
    <col min="4" max="4" width="8.140625" style="14" customWidth="1"/>
    <col min="5" max="5" width="9" style="14" customWidth="1"/>
    <col min="6" max="6" width="11.7109375" style="14" customWidth="1"/>
    <col min="7" max="7" width="12.85546875" style="2" customWidth="1"/>
    <col min="8" max="8" width="11.42578125" style="2" bestFit="1" customWidth="1"/>
    <col min="9" max="9" width="12" style="2" bestFit="1" customWidth="1"/>
    <col min="10" max="10" width="10.28515625" style="2" bestFit="1" customWidth="1"/>
    <col min="11" max="16384" width="9.140625" style="2"/>
  </cols>
  <sheetData>
    <row r="1" spans="1:12" s="7" customFormat="1" ht="16.5">
      <c r="A1" s="77" t="s">
        <v>83</v>
      </c>
      <c r="B1" s="77"/>
      <c r="C1" s="77"/>
      <c r="D1" s="77"/>
      <c r="E1" s="77"/>
      <c r="F1" s="77"/>
      <c r="G1" s="77"/>
    </row>
    <row r="2" spans="1:12" s="7" customFormat="1" ht="77.25" customHeight="1">
      <c r="A2" s="77" t="s">
        <v>96</v>
      </c>
      <c r="B2" s="77"/>
      <c r="C2" s="77"/>
      <c r="D2" s="77"/>
      <c r="E2" s="77"/>
      <c r="F2" s="77"/>
      <c r="G2" s="77"/>
    </row>
    <row r="3" spans="1:12" s="6" customFormat="1" ht="16.5" customHeight="1">
      <c r="A3" s="77"/>
      <c r="B3" s="77"/>
      <c r="C3" s="77"/>
      <c r="D3" s="77"/>
      <c r="E3" s="77"/>
      <c r="F3" s="77"/>
      <c r="G3" s="77"/>
    </row>
    <row r="4" spans="1:12" s="6" customFormat="1" ht="14.25" customHeight="1">
      <c r="A4" s="74"/>
      <c r="B4" s="74"/>
      <c r="C4" s="74"/>
      <c r="D4" s="74"/>
      <c r="E4" s="78"/>
      <c r="F4" s="79"/>
    </row>
    <row r="5" spans="1:12" s="5" customFormat="1" ht="96.75">
      <c r="A5" s="42" t="s">
        <v>0</v>
      </c>
      <c r="B5" s="42" t="s">
        <v>5</v>
      </c>
      <c r="C5" s="43" t="s">
        <v>6</v>
      </c>
      <c r="D5" s="44" t="s">
        <v>7</v>
      </c>
      <c r="E5" s="43" t="s">
        <v>8</v>
      </c>
      <c r="F5" s="43" t="s">
        <v>9</v>
      </c>
      <c r="G5" s="44" t="s">
        <v>84</v>
      </c>
    </row>
    <row r="6" spans="1:12" s="38" customFormat="1">
      <c r="A6" s="41">
        <v>1</v>
      </c>
      <c r="B6" s="41">
        <v>2</v>
      </c>
      <c r="C6" s="41">
        <v>3</v>
      </c>
      <c r="D6" s="41">
        <v>4</v>
      </c>
      <c r="E6" s="41">
        <v>5</v>
      </c>
      <c r="F6" s="41">
        <v>6</v>
      </c>
      <c r="G6" s="41">
        <v>7</v>
      </c>
    </row>
    <row r="7" spans="1:12" s="38" customFormat="1" ht="16.5">
      <c r="A7" s="58" t="s">
        <v>73</v>
      </c>
      <c r="B7" s="59" t="s">
        <v>37</v>
      </c>
      <c r="C7" s="60"/>
      <c r="D7" s="61"/>
      <c r="E7" s="60"/>
      <c r="F7" s="60"/>
      <c r="G7" s="60"/>
    </row>
    <row r="8" spans="1:12" s="38" customFormat="1" ht="14.25">
      <c r="A8" s="50" t="s">
        <v>74</v>
      </c>
      <c r="B8" s="51" t="s">
        <v>10</v>
      </c>
      <c r="C8" s="41"/>
      <c r="D8" s="52"/>
      <c r="E8" s="41"/>
      <c r="F8" s="41"/>
      <c r="G8" s="41"/>
    </row>
    <row r="9" spans="1:12" s="12" customFormat="1" ht="56.25" customHeight="1">
      <c r="A9" s="35">
        <v>1</v>
      </c>
      <c r="B9" s="34" t="s">
        <v>67</v>
      </c>
      <c r="C9" s="9" t="s">
        <v>1</v>
      </c>
      <c r="D9" s="19">
        <v>730.91550000000007</v>
      </c>
      <c r="E9" s="11">
        <v>2.5808095791033927</v>
      </c>
      <c r="F9" s="11">
        <f>+D9*E9</f>
        <v>1886.353723915146</v>
      </c>
      <c r="G9" s="62"/>
    </row>
    <row r="10" spans="1:12" s="13" customFormat="1" ht="16.5">
      <c r="A10" s="35"/>
      <c r="B10" s="76" t="s">
        <v>85</v>
      </c>
      <c r="C10" s="76"/>
      <c r="D10" s="76"/>
      <c r="E10" s="76"/>
      <c r="F10" s="45">
        <f>+SUM(F7:F9)</f>
        <v>1886.353723915146</v>
      </c>
      <c r="G10" s="46">
        <f>+ROUND((F10*100/$F$101),3)</f>
        <v>3.5019999999999998</v>
      </c>
      <c r="H10" s="47"/>
      <c r="I10" s="48"/>
      <c r="J10" s="12"/>
    </row>
    <row r="11" spans="1:12" s="38" customFormat="1" ht="14.25">
      <c r="A11" s="50" t="s">
        <v>75</v>
      </c>
      <c r="B11" s="51" t="s">
        <v>45</v>
      </c>
      <c r="C11" s="41"/>
      <c r="D11" s="52"/>
      <c r="E11" s="41"/>
      <c r="F11" s="11"/>
      <c r="G11" s="26"/>
    </row>
    <row r="12" spans="1:12" s="13" customFormat="1" ht="16.5">
      <c r="A12" s="35">
        <v>1</v>
      </c>
      <c r="B12" s="34" t="s">
        <v>63</v>
      </c>
      <c r="C12" s="9" t="s">
        <v>4</v>
      </c>
      <c r="D12" s="27">
        <v>2156</v>
      </c>
      <c r="E12" s="10">
        <v>6.6041534987593771</v>
      </c>
      <c r="F12" s="11">
        <f t="shared" ref="F12:F56" si="0">+D12*E12</f>
        <v>14238.554943325216</v>
      </c>
      <c r="G12" s="26"/>
    </row>
    <row r="13" spans="1:12" s="1" customFormat="1" ht="16.5">
      <c r="A13" s="53">
        <v>2</v>
      </c>
      <c r="B13" s="22" t="s">
        <v>43</v>
      </c>
      <c r="C13" s="9" t="s">
        <v>4</v>
      </c>
      <c r="D13" s="63">
        <v>2156</v>
      </c>
      <c r="E13" s="64">
        <v>3.6536210516057142</v>
      </c>
      <c r="F13" s="11">
        <f t="shared" si="0"/>
        <v>7877.2069872619195</v>
      </c>
      <c r="G13" s="62"/>
    </row>
    <row r="14" spans="1:12" s="13" customFormat="1" ht="39" customHeight="1">
      <c r="A14" s="35">
        <v>3</v>
      </c>
      <c r="B14" s="34" t="s">
        <v>69</v>
      </c>
      <c r="C14" s="9" t="s">
        <v>1</v>
      </c>
      <c r="D14" s="9">
        <v>258.71999999999997</v>
      </c>
      <c r="E14" s="11">
        <v>13.577996144806784</v>
      </c>
      <c r="F14" s="11">
        <f t="shared" si="0"/>
        <v>3512.899162584411</v>
      </c>
      <c r="G14" s="26"/>
    </row>
    <row r="15" spans="1:12" s="12" customFormat="1" ht="39" customHeight="1">
      <c r="A15" s="35">
        <v>4</v>
      </c>
      <c r="B15" s="34" t="s">
        <v>64</v>
      </c>
      <c r="C15" s="9" t="s">
        <v>1</v>
      </c>
      <c r="D15" s="19">
        <v>14.700000000000001</v>
      </c>
      <c r="E15" s="11">
        <v>77.297911178662261</v>
      </c>
      <c r="F15" s="11">
        <f t="shared" si="0"/>
        <v>1136.2792943263353</v>
      </c>
      <c r="G15" s="26"/>
      <c r="L15" s="17"/>
    </row>
    <row r="16" spans="1:12" s="13" customFormat="1" ht="39" customHeight="1">
      <c r="A16" s="35">
        <v>5</v>
      </c>
      <c r="B16" s="34" t="s">
        <v>65</v>
      </c>
      <c r="C16" s="9" t="s">
        <v>4</v>
      </c>
      <c r="D16" s="19">
        <v>185.60000000000002</v>
      </c>
      <c r="E16" s="11">
        <v>1.5242509475156008</v>
      </c>
      <c r="F16" s="11">
        <f t="shared" si="0"/>
        <v>282.90097585889555</v>
      </c>
      <c r="G16" s="26"/>
    </row>
    <row r="17" spans="1:10" s="13" customFormat="1" ht="16.5">
      <c r="A17" s="35"/>
      <c r="B17" s="76" t="s">
        <v>86</v>
      </c>
      <c r="C17" s="76"/>
      <c r="D17" s="76"/>
      <c r="E17" s="76"/>
      <c r="F17" s="45">
        <f>+SUM(F12:F16)</f>
        <v>27047.841363356772</v>
      </c>
      <c r="G17" s="46">
        <f>+ROUND((F17*100/$F$101),3)</f>
        <v>50.220999999999997</v>
      </c>
      <c r="H17" s="47"/>
      <c r="I17" s="48"/>
      <c r="J17" s="12"/>
    </row>
    <row r="18" spans="1:10" s="38" customFormat="1" ht="14.25">
      <c r="A18" s="50" t="s">
        <v>76</v>
      </c>
      <c r="B18" s="51" t="s">
        <v>19</v>
      </c>
      <c r="C18" s="41"/>
      <c r="D18" s="52"/>
      <c r="E18" s="41"/>
      <c r="F18" s="11"/>
      <c r="G18" s="26"/>
    </row>
    <row r="19" spans="1:10" s="1" customFormat="1" ht="16.5">
      <c r="A19" s="53">
        <v>1</v>
      </c>
      <c r="B19" s="23" t="s">
        <v>13</v>
      </c>
      <c r="C19" s="9" t="s">
        <v>1</v>
      </c>
      <c r="D19" s="54">
        <v>7.5</v>
      </c>
      <c r="E19" s="55">
        <v>14.264888726656594</v>
      </c>
      <c r="F19" s="11">
        <f t="shared" si="0"/>
        <v>106.98666544992446</v>
      </c>
      <c r="G19" s="26"/>
    </row>
    <row r="20" spans="1:10" s="1" customFormat="1" ht="16.5">
      <c r="A20" s="53">
        <v>2</v>
      </c>
      <c r="B20" s="22" t="s">
        <v>18</v>
      </c>
      <c r="C20" s="9" t="s">
        <v>2</v>
      </c>
      <c r="D20" s="54">
        <v>75</v>
      </c>
      <c r="E20" s="55">
        <v>15.907688073508</v>
      </c>
      <c r="F20" s="11">
        <f t="shared" si="0"/>
        <v>1193.0766055131</v>
      </c>
      <c r="G20" s="62"/>
    </row>
    <row r="21" spans="1:10" s="1" customFormat="1" ht="16.5">
      <c r="A21" s="53">
        <v>3</v>
      </c>
      <c r="B21" s="22" t="s">
        <v>14</v>
      </c>
      <c r="C21" s="9" t="s">
        <v>4</v>
      </c>
      <c r="D21" s="56">
        <v>68.25</v>
      </c>
      <c r="E21" s="55">
        <v>1.4267191306255524</v>
      </c>
      <c r="F21" s="11">
        <f t="shared" si="0"/>
        <v>97.373580665193955</v>
      </c>
      <c r="G21" s="26"/>
    </row>
    <row r="22" spans="1:10" s="13" customFormat="1" ht="16.5">
      <c r="A22" s="35"/>
      <c r="B22" s="76" t="s">
        <v>87</v>
      </c>
      <c r="C22" s="76"/>
      <c r="D22" s="76"/>
      <c r="E22" s="76"/>
      <c r="F22" s="45">
        <f>+SUM(F19:F21)</f>
        <v>1397.4368516282184</v>
      </c>
      <c r="G22" s="46">
        <f>+ROUND((F22*100/$F$101),3)</f>
        <v>2.5950000000000002</v>
      </c>
      <c r="H22" s="47"/>
      <c r="I22" s="48"/>
      <c r="J22" s="12"/>
    </row>
    <row r="23" spans="1:10" s="38" customFormat="1" ht="14.25">
      <c r="A23" s="50" t="s">
        <v>77</v>
      </c>
      <c r="B23" s="51" t="s">
        <v>21</v>
      </c>
      <c r="C23" s="41"/>
      <c r="D23" s="52"/>
      <c r="E23" s="41"/>
      <c r="F23" s="11"/>
      <c r="G23" s="26"/>
    </row>
    <row r="24" spans="1:10" s="13" customFormat="1" ht="16.5">
      <c r="A24" s="35">
        <v>1</v>
      </c>
      <c r="B24" s="16" t="s">
        <v>20</v>
      </c>
      <c r="C24" s="9" t="s">
        <v>1</v>
      </c>
      <c r="D24" s="19">
        <v>1.8199999999999998</v>
      </c>
      <c r="E24" s="11">
        <v>14.264888726656594</v>
      </c>
      <c r="F24" s="11">
        <f t="shared" si="0"/>
        <v>25.962097482514999</v>
      </c>
      <c r="G24" s="26"/>
    </row>
    <row r="25" spans="1:10" s="13" customFormat="1" ht="16.5">
      <c r="A25" s="71">
        <v>2</v>
      </c>
      <c r="B25" s="34" t="s">
        <v>15</v>
      </c>
      <c r="C25" s="9" t="s">
        <v>11</v>
      </c>
      <c r="D25" s="65">
        <v>3.12</v>
      </c>
      <c r="E25" s="11">
        <v>137.34304971180947</v>
      </c>
      <c r="F25" s="11">
        <f t="shared" si="0"/>
        <v>428.51031510084556</v>
      </c>
      <c r="G25" s="26"/>
    </row>
    <row r="26" spans="1:10" s="13" customFormat="1" ht="16.5">
      <c r="A26" s="71"/>
      <c r="B26" s="34" t="s">
        <v>38</v>
      </c>
      <c r="C26" s="9" t="s">
        <v>3</v>
      </c>
      <c r="D26" s="18">
        <v>0.27659423999999999</v>
      </c>
      <c r="E26" s="11">
        <v>406.18326926505716</v>
      </c>
      <c r="F26" s="11">
        <f t="shared" si="0"/>
        <v>112.34795266308384</v>
      </c>
      <c r="G26" s="26"/>
    </row>
    <row r="27" spans="1:10" s="13" customFormat="1" ht="16.5">
      <c r="A27" s="71"/>
      <c r="B27" s="34" t="s">
        <v>39</v>
      </c>
      <c r="C27" s="9" t="s">
        <v>3</v>
      </c>
      <c r="D27" s="18">
        <v>5.135E-2</v>
      </c>
      <c r="E27" s="11">
        <v>422.44385806969677</v>
      </c>
      <c r="F27" s="11">
        <f t="shared" si="0"/>
        <v>21.692492111878931</v>
      </c>
      <c r="G27" s="26"/>
    </row>
    <row r="28" spans="1:10" s="25" customFormat="1" ht="69" customHeight="1">
      <c r="A28" s="35">
        <v>3</v>
      </c>
      <c r="B28" s="34" t="s">
        <v>82</v>
      </c>
      <c r="C28" s="9" t="s">
        <v>3</v>
      </c>
      <c r="D28" s="18">
        <v>1.5105593259999999</v>
      </c>
      <c r="E28" s="20">
        <v>915.63093395711837</v>
      </c>
      <c r="F28" s="11">
        <f t="shared" si="0"/>
        <v>1383.1148464630151</v>
      </c>
      <c r="G28" s="26"/>
      <c r="H28" s="24"/>
      <c r="I28" s="24"/>
      <c r="J28" s="24"/>
    </row>
    <row r="29" spans="1:10" s="1" customFormat="1" ht="16.5">
      <c r="A29" s="53">
        <v>4</v>
      </c>
      <c r="B29" s="22" t="s">
        <v>16</v>
      </c>
      <c r="C29" s="9" t="s">
        <v>4</v>
      </c>
      <c r="D29" s="54">
        <v>19.760000000000002</v>
      </c>
      <c r="E29" s="55">
        <v>1.4267191306255524</v>
      </c>
      <c r="F29" s="11">
        <f t="shared" si="0"/>
        <v>28.19197002116092</v>
      </c>
      <c r="G29" s="26"/>
    </row>
    <row r="30" spans="1:10" s="13" customFormat="1" ht="16.5">
      <c r="A30" s="35"/>
      <c r="B30" s="76" t="s">
        <v>88</v>
      </c>
      <c r="C30" s="76"/>
      <c r="D30" s="76"/>
      <c r="E30" s="76"/>
      <c r="F30" s="45">
        <f>+SUM(F23:F29)</f>
        <v>1999.8196738424992</v>
      </c>
      <c r="G30" s="46">
        <f>+ROUND((F30*100/$F$101),3)</f>
        <v>3.7130000000000001</v>
      </c>
      <c r="H30" s="47"/>
      <c r="I30" s="48"/>
      <c r="J30" s="12"/>
    </row>
    <row r="31" spans="1:10" s="38" customFormat="1" ht="14.25">
      <c r="A31" s="50" t="s">
        <v>78</v>
      </c>
      <c r="B31" s="51" t="s">
        <v>22</v>
      </c>
      <c r="C31" s="41"/>
      <c r="D31" s="52"/>
      <c r="E31" s="41"/>
      <c r="F31" s="11"/>
      <c r="G31" s="26"/>
    </row>
    <row r="32" spans="1:10" s="12" customFormat="1">
      <c r="A32" s="41">
        <v>1</v>
      </c>
      <c r="B32" s="66" t="s">
        <v>53</v>
      </c>
      <c r="C32" s="9" t="s">
        <v>1</v>
      </c>
      <c r="D32" s="19">
        <v>85.595055000000002</v>
      </c>
      <c r="E32" s="11">
        <v>0.84296179680037364</v>
      </c>
      <c r="F32" s="11">
        <f t="shared" si="0"/>
        <v>72.153361360026807</v>
      </c>
      <c r="G32" s="26"/>
    </row>
    <row r="33" spans="1:10" s="12" customFormat="1">
      <c r="A33" s="41">
        <v>2</v>
      </c>
      <c r="B33" s="66" t="s">
        <v>54</v>
      </c>
      <c r="C33" s="9" t="s">
        <v>1</v>
      </c>
      <c r="D33" s="19">
        <v>40.466790000000003</v>
      </c>
      <c r="E33" s="11">
        <v>2.2363046180309385</v>
      </c>
      <c r="F33" s="11">
        <f t="shared" si="0"/>
        <v>90.496069353888203</v>
      </c>
      <c r="G33" s="26"/>
    </row>
    <row r="34" spans="1:10" s="12" customFormat="1" ht="58.5" customHeight="1">
      <c r="A34" s="35">
        <v>3</v>
      </c>
      <c r="B34" s="34" t="s">
        <v>68</v>
      </c>
      <c r="C34" s="9" t="s">
        <v>1</v>
      </c>
      <c r="D34" s="19">
        <v>45.128264999999999</v>
      </c>
      <c r="E34" s="11">
        <v>2.0294866922280219</v>
      </c>
      <c r="F34" s="11">
        <f t="shared" si="0"/>
        <v>91.587213260839604</v>
      </c>
      <c r="G34" s="62"/>
    </row>
    <row r="35" spans="1:10" s="13" customFormat="1" ht="16.5">
      <c r="A35" s="35">
        <v>4</v>
      </c>
      <c r="B35" s="34" t="s">
        <v>20</v>
      </c>
      <c r="C35" s="9" t="s">
        <v>1</v>
      </c>
      <c r="D35" s="19">
        <v>11.64345</v>
      </c>
      <c r="E35" s="11">
        <v>15.061106078665954</v>
      </c>
      <c r="F35" s="11">
        <f t="shared" si="0"/>
        <v>175.36323557164309</v>
      </c>
      <c r="G35" s="26"/>
    </row>
    <row r="36" spans="1:10" s="21" customFormat="1" ht="42" customHeight="1">
      <c r="A36" s="35">
        <v>5</v>
      </c>
      <c r="B36" s="34" t="s">
        <v>24</v>
      </c>
      <c r="C36" s="9" t="s">
        <v>23</v>
      </c>
      <c r="D36" s="65">
        <v>182</v>
      </c>
      <c r="E36" s="11">
        <v>36.780409320505498</v>
      </c>
      <c r="F36" s="11">
        <f t="shared" si="0"/>
        <v>6694.0344963320003</v>
      </c>
      <c r="G36" s="26"/>
    </row>
    <row r="37" spans="1:10" s="21" customFormat="1" ht="16.5">
      <c r="A37" s="35">
        <v>6</v>
      </c>
      <c r="B37" s="16" t="s">
        <v>40</v>
      </c>
      <c r="C37" s="9" t="s">
        <v>4</v>
      </c>
      <c r="D37" s="19">
        <v>27.3</v>
      </c>
      <c r="E37" s="10">
        <v>4.255568470054703</v>
      </c>
      <c r="F37" s="11">
        <f t="shared" si="0"/>
        <v>116.17701923249339</v>
      </c>
      <c r="G37" s="26"/>
    </row>
    <row r="38" spans="1:10" s="13" customFormat="1" ht="16.5">
      <c r="A38" s="35"/>
      <c r="B38" s="76" t="s">
        <v>89</v>
      </c>
      <c r="C38" s="76"/>
      <c r="D38" s="76"/>
      <c r="E38" s="76"/>
      <c r="F38" s="45">
        <f>+SUM(F31:F37)</f>
        <v>7239.8113951108908</v>
      </c>
      <c r="G38" s="46">
        <f>+ROUND((F38*100/$F$101),3)</f>
        <v>13.443</v>
      </c>
      <c r="H38" s="47"/>
      <c r="I38" s="48"/>
      <c r="J38" s="12"/>
    </row>
    <row r="39" spans="1:10" s="38" customFormat="1" ht="14.25">
      <c r="A39" s="50" t="s">
        <v>79</v>
      </c>
      <c r="B39" s="51" t="s">
        <v>25</v>
      </c>
      <c r="C39" s="41"/>
      <c r="D39" s="52"/>
      <c r="E39" s="41"/>
      <c r="F39" s="11"/>
      <c r="G39" s="26"/>
    </row>
    <row r="40" spans="1:10" s="12" customFormat="1" ht="39" customHeight="1">
      <c r="A40" s="41">
        <v>1</v>
      </c>
      <c r="B40" s="66" t="s">
        <v>55</v>
      </c>
      <c r="C40" s="9" t="s">
        <v>1</v>
      </c>
      <c r="D40" s="19">
        <v>23.961600000000004</v>
      </c>
      <c r="E40" s="11">
        <v>14.524042448065703</v>
      </c>
      <c r="F40" s="11">
        <f t="shared" si="0"/>
        <v>348.0192955235712</v>
      </c>
      <c r="G40" s="26"/>
    </row>
    <row r="41" spans="1:10" s="12" customFormat="1">
      <c r="A41" s="41">
        <v>2</v>
      </c>
      <c r="B41" s="66" t="s">
        <v>56</v>
      </c>
      <c r="C41" s="9" t="s">
        <v>1</v>
      </c>
      <c r="D41" s="19">
        <v>21.369600000000005</v>
      </c>
      <c r="E41" s="11">
        <v>2.2363046180309385</v>
      </c>
      <c r="F41" s="11">
        <f t="shared" si="0"/>
        <v>47.788935165473958</v>
      </c>
      <c r="G41" s="26"/>
    </row>
    <row r="42" spans="1:10" s="12" customFormat="1" ht="57.75" customHeight="1">
      <c r="A42" s="35">
        <v>3</v>
      </c>
      <c r="B42" s="34" t="s">
        <v>66</v>
      </c>
      <c r="C42" s="9" t="s">
        <v>1</v>
      </c>
      <c r="D42" s="19">
        <v>2.5919999999999996</v>
      </c>
      <c r="E42" s="11">
        <v>2.0294866922280215</v>
      </c>
      <c r="F42" s="11">
        <f t="shared" si="0"/>
        <v>5.260429506255031</v>
      </c>
      <c r="G42" s="62"/>
    </row>
    <row r="43" spans="1:10" s="13" customFormat="1" ht="16.5">
      <c r="A43" s="35">
        <v>4</v>
      </c>
      <c r="B43" s="34" t="s">
        <v>30</v>
      </c>
      <c r="C43" s="9" t="s">
        <v>11</v>
      </c>
      <c r="D43" s="65">
        <v>2.5919999999999996</v>
      </c>
      <c r="E43" s="11">
        <v>82.213376332637793</v>
      </c>
      <c r="F43" s="11">
        <f t="shared" si="0"/>
        <v>213.09707145419713</v>
      </c>
      <c r="G43" s="26"/>
    </row>
    <row r="44" spans="1:10" s="1" customFormat="1" ht="16.5">
      <c r="A44" s="73">
        <v>5</v>
      </c>
      <c r="B44" s="67" t="s">
        <v>29</v>
      </c>
      <c r="C44" s="9" t="s">
        <v>3</v>
      </c>
      <c r="D44" s="68">
        <v>1.61156196</v>
      </c>
      <c r="E44" s="11">
        <v>90.527276027754482</v>
      </c>
      <c r="F44" s="11">
        <f t="shared" si="0"/>
        <v>145.89031438874903</v>
      </c>
      <c r="G44" s="26"/>
    </row>
    <row r="45" spans="1:10" s="1" customFormat="1" ht="16.5">
      <c r="A45" s="73"/>
      <c r="B45" s="67" t="s">
        <v>26</v>
      </c>
      <c r="C45" s="9" t="s">
        <v>12</v>
      </c>
      <c r="D45" s="32">
        <v>136.20000000000002</v>
      </c>
      <c r="E45" s="20">
        <v>6.1888502886378109</v>
      </c>
      <c r="F45" s="11">
        <f t="shared" si="0"/>
        <v>842.9214093124699</v>
      </c>
      <c r="G45" s="26"/>
    </row>
    <row r="46" spans="1:10" s="1" customFormat="1" ht="16.5">
      <c r="A46" s="73"/>
      <c r="B46" s="67" t="s">
        <v>27</v>
      </c>
      <c r="C46" s="9" t="s">
        <v>12</v>
      </c>
      <c r="D46" s="32">
        <v>41.519999999999996</v>
      </c>
      <c r="E46" s="20">
        <v>4.5581121020430144</v>
      </c>
      <c r="F46" s="11">
        <f t="shared" si="0"/>
        <v>189.25281447682593</v>
      </c>
      <c r="G46" s="26"/>
    </row>
    <row r="47" spans="1:10" s="1" customFormat="1" ht="16.5">
      <c r="A47" s="53">
        <v>6</v>
      </c>
      <c r="B47" s="67" t="s">
        <v>28</v>
      </c>
      <c r="C47" s="9" t="s">
        <v>4</v>
      </c>
      <c r="D47" s="32">
        <v>107.0609376</v>
      </c>
      <c r="E47" s="20">
        <v>1.3014695026014276</v>
      </c>
      <c r="F47" s="11">
        <f t="shared" si="0"/>
        <v>139.33654520631447</v>
      </c>
      <c r="G47" s="26"/>
    </row>
    <row r="48" spans="1:10" s="13" customFormat="1" ht="16.5">
      <c r="A48" s="35"/>
      <c r="B48" s="76" t="s">
        <v>90</v>
      </c>
      <c r="C48" s="76"/>
      <c r="D48" s="76"/>
      <c r="E48" s="76"/>
      <c r="F48" s="45">
        <f>+SUM(F40:F47)</f>
        <v>1931.5668150338568</v>
      </c>
      <c r="G48" s="46">
        <f>+ROUND((F48*100/$F$101),3)</f>
        <v>3.5859999999999999</v>
      </c>
      <c r="H48" s="47"/>
      <c r="I48" s="48"/>
      <c r="J48" s="12"/>
    </row>
    <row r="49" spans="1:10" s="38" customFormat="1" ht="14.25">
      <c r="A49" s="50" t="s">
        <v>80</v>
      </c>
      <c r="B49" s="51" t="s">
        <v>72</v>
      </c>
      <c r="C49" s="41"/>
      <c r="D49" s="52"/>
      <c r="E49" s="41"/>
      <c r="F49" s="11"/>
      <c r="G49" s="26"/>
    </row>
    <row r="50" spans="1:10" s="38" customFormat="1">
      <c r="A50" s="41"/>
      <c r="B50" s="69" t="s">
        <v>70</v>
      </c>
      <c r="C50" s="41"/>
      <c r="D50" s="52"/>
      <c r="E50" s="41"/>
      <c r="F50" s="11"/>
      <c r="G50" s="26"/>
    </row>
    <row r="51" spans="1:10" s="37" customFormat="1" ht="16.5">
      <c r="A51" s="35">
        <v>1</v>
      </c>
      <c r="B51" s="36">
        <v>1.1000000000000001</v>
      </c>
      <c r="C51" s="9" t="s">
        <v>71</v>
      </c>
      <c r="D51" s="9">
        <v>0.02</v>
      </c>
      <c r="E51" s="11">
        <v>136.99799051748951</v>
      </c>
      <c r="F51" s="11">
        <f t="shared" si="0"/>
        <v>2.7399598103497902</v>
      </c>
      <c r="G51" s="26"/>
    </row>
    <row r="52" spans="1:10" s="38" customFormat="1">
      <c r="A52" s="35">
        <v>2</v>
      </c>
      <c r="B52" s="16">
        <v>1.7</v>
      </c>
      <c r="C52" s="9" t="s">
        <v>71</v>
      </c>
      <c r="D52" s="9">
        <v>8.0000000000000002E-3</v>
      </c>
      <c r="E52" s="11">
        <v>86.718846141704475</v>
      </c>
      <c r="F52" s="11">
        <f t="shared" si="0"/>
        <v>0.69375076913363576</v>
      </c>
      <c r="G52" s="26"/>
    </row>
    <row r="53" spans="1:10" s="38" customFormat="1">
      <c r="A53" s="35">
        <v>3</v>
      </c>
      <c r="B53" s="39">
        <v>1.1299999999999999</v>
      </c>
      <c r="C53" s="40" t="s">
        <v>4</v>
      </c>
      <c r="D53" s="41">
        <v>1.8</v>
      </c>
      <c r="E53" s="11">
        <v>2.4122264506365845</v>
      </c>
      <c r="F53" s="11">
        <f t="shared" si="0"/>
        <v>4.3420076111458519</v>
      </c>
      <c r="G53" s="26"/>
    </row>
    <row r="54" spans="1:10" s="38" customFormat="1">
      <c r="A54" s="41"/>
      <c r="B54" s="69" t="s">
        <v>31</v>
      </c>
      <c r="C54" s="41"/>
      <c r="D54" s="52"/>
      <c r="E54" s="41"/>
      <c r="F54" s="11"/>
      <c r="G54" s="26"/>
    </row>
    <row r="55" spans="1:10" s="13" customFormat="1" ht="42" customHeight="1">
      <c r="A55" s="72">
        <v>1</v>
      </c>
      <c r="B55" s="34" t="s">
        <v>32</v>
      </c>
      <c r="C55" s="9" t="s">
        <v>2</v>
      </c>
      <c r="D55" s="9">
        <v>16</v>
      </c>
      <c r="E55" s="11">
        <v>10.010128287896439</v>
      </c>
      <c r="F55" s="11">
        <f t="shared" si="0"/>
        <v>160.16205260634302</v>
      </c>
      <c r="G55" s="26"/>
    </row>
    <row r="56" spans="1:10" s="13" customFormat="1" ht="16.5">
      <c r="A56" s="72"/>
      <c r="B56" s="16" t="s">
        <v>33</v>
      </c>
      <c r="C56" s="9" t="s">
        <v>12</v>
      </c>
      <c r="D56" s="19">
        <v>48</v>
      </c>
      <c r="E56" s="11">
        <v>2.4936802255556478</v>
      </c>
      <c r="F56" s="11">
        <f t="shared" si="0"/>
        <v>119.69665082667109</v>
      </c>
      <c r="G56" s="26"/>
      <c r="I56" s="21"/>
    </row>
    <row r="57" spans="1:10" s="13" customFormat="1" ht="16.5">
      <c r="A57" s="72"/>
      <c r="B57" s="16" t="s">
        <v>34</v>
      </c>
      <c r="C57" s="9" t="s">
        <v>1</v>
      </c>
      <c r="D57" s="18">
        <v>1.6</v>
      </c>
      <c r="E57" s="11">
        <v>58.360647740421889</v>
      </c>
      <c r="F57" s="11">
        <f t="shared" ref="F57:F98" si="1">+D57*E57</f>
        <v>93.377036384675023</v>
      </c>
      <c r="G57" s="26"/>
    </row>
    <row r="58" spans="1:10" s="13" customFormat="1" ht="16.5">
      <c r="A58" s="72"/>
      <c r="B58" s="16" t="s">
        <v>35</v>
      </c>
      <c r="C58" s="9" t="s">
        <v>2</v>
      </c>
      <c r="D58" s="9">
        <v>8</v>
      </c>
      <c r="E58" s="11">
        <v>25.34624154200424</v>
      </c>
      <c r="F58" s="11">
        <f t="shared" si="1"/>
        <v>202.76993233603392</v>
      </c>
      <c r="G58" s="26"/>
    </row>
    <row r="59" spans="1:10" s="13" customFormat="1" ht="16.5">
      <c r="A59" s="72"/>
      <c r="B59" s="16" t="s">
        <v>36</v>
      </c>
      <c r="C59" s="9" t="s">
        <v>2</v>
      </c>
      <c r="D59" s="9">
        <v>8</v>
      </c>
      <c r="E59" s="11">
        <v>25.34624154200424</v>
      </c>
      <c r="F59" s="11">
        <f t="shared" si="1"/>
        <v>202.76993233603392</v>
      </c>
      <c r="G59" s="26"/>
    </row>
    <row r="60" spans="1:10" s="13" customFormat="1" ht="16.5">
      <c r="A60" s="35"/>
      <c r="B60" s="76" t="s">
        <v>91</v>
      </c>
      <c r="C60" s="76"/>
      <c r="D60" s="76"/>
      <c r="E60" s="76"/>
      <c r="F60" s="45">
        <f>+SUM(F51:F59)</f>
        <v>786.55132268038619</v>
      </c>
      <c r="G60" s="46">
        <f>+ROUND((F60*100/$F$101),3)</f>
        <v>1.46</v>
      </c>
      <c r="H60" s="47"/>
      <c r="I60" s="48"/>
      <c r="J60" s="12"/>
    </row>
    <row r="61" spans="1:10" s="13" customFormat="1" ht="16.5">
      <c r="A61" s="35"/>
      <c r="B61" s="75" t="s">
        <v>93</v>
      </c>
      <c r="C61" s="75"/>
      <c r="D61" s="75"/>
      <c r="E61" s="75"/>
      <c r="F61" s="49">
        <f>+SUM(F9:F60)/2</f>
        <v>42289.381145567771</v>
      </c>
      <c r="G61" s="46">
        <f>+ROUND((F61*100/$F$101),3)</f>
        <v>78.521000000000001</v>
      </c>
      <c r="I61" s="48"/>
      <c r="J61" s="12"/>
    </row>
    <row r="62" spans="1:10" s="38" customFormat="1" ht="16.5">
      <c r="A62" s="58" t="s">
        <v>81</v>
      </c>
      <c r="B62" s="59" t="s">
        <v>41</v>
      </c>
      <c r="C62" s="60"/>
      <c r="D62" s="61"/>
      <c r="E62" s="60"/>
      <c r="F62" s="60"/>
      <c r="G62" s="60"/>
    </row>
    <row r="63" spans="1:10" s="38" customFormat="1" ht="14.25">
      <c r="A63" s="50" t="s">
        <v>74</v>
      </c>
      <c r="B63" s="51" t="s">
        <v>10</v>
      </c>
      <c r="C63" s="41"/>
      <c r="D63" s="52"/>
      <c r="E63" s="41"/>
      <c r="F63" s="11"/>
      <c r="G63" s="26"/>
    </row>
    <row r="64" spans="1:10" s="12" customFormat="1" ht="57.75" customHeight="1">
      <c r="A64" s="35">
        <v>1</v>
      </c>
      <c r="B64" s="34" t="s">
        <v>67</v>
      </c>
      <c r="C64" s="9" t="s">
        <v>1</v>
      </c>
      <c r="D64" s="19">
        <v>164</v>
      </c>
      <c r="E64" s="11">
        <v>2.5808095791033923</v>
      </c>
      <c r="F64" s="11">
        <f t="shared" si="1"/>
        <v>423.25277097295634</v>
      </c>
      <c r="G64" s="62"/>
    </row>
    <row r="65" spans="1:12" s="13" customFormat="1" ht="16.5">
      <c r="A65" s="35"/>
      <c r="B65" s="76" t="s">
        <v>85</v>
      </c>
      <c r="C65" s="76"/>
      <c r="D65" s="76"/>
      <c r="E65" s="76"/>
      <c r="F65" s="45">
        <f>+SUM(F64)</f>
        <v>423.25277097295634</v>
      </c>
      <c r="G65" s="46">
        <f>+ROUND((F65*100/$F$101),3)</f>
        <v>0.78600000000000003</v>
      </c>
      <c r="H65" s="47"/>
      <c r="I65" s="48"/>
      <c r="J65" s="12"/>
    </row>
    <row r="66" spans="1:12" s="38" customFormat="1" ht="14.25">
      <c r="A66" s="50" t="s">
        <v>75</v>
      </c>
      <c r="B66" s="51" t="s">
        <v>45</v>
      </c>
      <c r="C66" s="41"/>
      <c r="D66" s="52"/>
      <c r="E66" s="41"/>
      <c r="F66" s="11"/>
      <c r="G66" s="26"/>
    </row>
    <row r="67" spans="1:12" s="38" customFormat="1" ht="14.25">
      <c r="A67" s="41"/>
      <c r="B67" s="51" t="s">
        <v>17</v>
      </c>
      <c r="C67" s="41"/>
      <c r="D67" s="52"/>
      <c r="E67" s="41"/>
      <c r="F67" s="11"/>
      <c r="G67" s="26"/>
    </row>
    <row r="68" spans="1:12" s="1" customFormat="1" ht="16.5">
      <c r="A68" s="35">
        <v>1</v>
      </c>
      <c r="B68" s="34" t="s">
        <v>42</v>
      </c>
      <c r="C68" s="9" t="s">
        <v>4</v>
      </c>
      <c r="D68" s="57">
        <v>389</v>
      </c>
      <c r="E68" s="10">
        <v>6.6041534987593771</v>
      </c>
      <c r="F68" s="11">
        <f t="shared" si="1"/>
        <v>2569.0157110173977</v>
      </c>
      <c r="G68" s="26"/>
    </row>
    <row r="69" spans="1:12" s="1" customFormat="1" ht="16.5">
      <c r="A69" s="53">
        <v>2</v>
      </c>
      <c r="B69" s="22" t="s">
        <v>43</v>
      </c>
      <c r="C69" s="9" t="s">
        <v>4</v>
      </c>
      <c r="D69" s="56">
        <v>389</v>
      </c>
      <c r="E69" s="64">
        <v>3.6536210516057146</v>
      </c>
      <c r="F69" s="11">
        <f t="shared" si="1"/>
        <v>1421.2585890746229</v>
      </c>
      <c r="G69" s="62"/>
    </row>
    <row r="70" spans="1:12" s="13" customFormat="1" ht="16.5">
      <c r="A70" s="35">
        <v>3</v>
      </c>
      <c r="B70" s="34" t="s">
        <v>44</v>
      </c>
      <c r="C70" s="9" t="s">
        <v>1</v>
      </c>
      <c r="D70" s="19">
        <v>38.900000000000006</v>
      </c>
      <c r="E70" s="11">
        <v>13.577996144806784</v>
      </c>
      <c r="F70" s="11">
        <f t="shared" si="1"/>
        <v>528.18405003298403</v>
      </c>
      <c r="G70" s="26"/>
    </row>
    <row r="71" spans="1:12" s="38" customFormat="1" ht="14.25">
      <c r="A71" s="41"/>
      <c r="B71" s="51" t="s">
        <v>46</v>
      </c>
      <c r="C71" s="41"/>
      <c r="D71" s="52"/>
      <c r="E71" s="41"/>
      <c r="F71" s="11"/>
      <c r="G71" s="26"/>
    </row>
    <row r="72" spans="1:12" s="13" customFormat="1" ht="35.25" customHeight="1">
      <c r="A72" s="35">
        <v>1</v>
      </c>
      <c r="B72" s="34" t="s">
        <v>47</v>
      </c>
      <c r="C72" s="9" t="s">
        <v>4</v>
      </c>
      <c r="D72" s="18">
        <v>187.7</v>
      </c>
      <c r="E72" s="11">
        <v>9.6358330416742799</v>
      </c>
      <c r="F72" s="11">
        <f t="shared" si="1"/>
        <v>1808.6458619222622</v>
      </c>
      <c r="G72" s="26"/>
    </row>
    <row r="73" spans="1:12" s="13" customFormat="1" ht="35.25" customHeight="1">
      <c r="A73" s="35">
        <v>2</v>
      </c>
      <c r="B73" s="34" t="s">
        <v>48</v>
      </c>
      <c r="C73" s="9" t="s">
        <v>1</v>
      </c>
      <c r="D73" s="19">
        <v>5.6309999999999993</v>
      </c>
      <c r="E73" s="11">
        <v>43.215518421363946</v>
      </c>
      <c r="F73" s="11">
        <f t="shared" si="1"/>
        <v>243.34658423070036</v>
      </c>
      <c r="G73" s="26"/>
    </row>
    <row r="74" spans="1:12" s="13" customFormat="1" ht="16.5">
      <c r="A74" s="35">
        <v>3</v>
      </c>
      <c r="B74" s="34" t="s">
        <v>57</v>
      </c>
      <c r="C74" s="9" t="s">
        <v>4</v>
      </c>
      <c r="D74" s="9">
        <v>187.7</v>
      </c>
      <c r="E74" s="11">
        <v>2.3732028756347487</v>
      </c>
      <c r="F74" s="11">
        <f t="shared" si="1"/>
        <v>445.45017975664229</v>
      </c>
      <c r="G74" s="26"/>
    </row>
    <row r="75" spans="1:12" s="12" customFormat="1">
      <c r="A75" s="35">
        <v>4</v>
      </c>
      <c r="B75" s="34" t="s">
        <v>49</v>
      </c>
      <c r="C75" s="9" t="s">
        <v>1</v>
      </c>
      <c r="D75" s="19">
        <v>7.4249999999999998</v>
      </c>
      <c r="E75" s="11">
        <v>76.905534210211385</v>
      </c>
      <c r="F75" s="11">
        <f t="shared" si="1"/>
        <v>571.02359151081953</v>
      </c>
      <c r="G75" s="26"/>
      <c r="L75" s="17"/>
    </row>
    <row r="76" spans="1:12" s="13" customFormat="1" ht="16.5">
      <c r="A76" s="35"/>
      <c r="B76" s="76" t="s">
        <v>86</v>
      </c>
      <c r="C76" s="76"/>
      <c r="D76" s="76"/>
      <c r="E76" s="76"/>
      <c r="F76" s="45">
        <f>+SUM(F68:F75)</f>
        <v>7586.9245675454304</v>
      </c>
      <c r="G76" s="46">
        <f>+ROUND((F76*100/$F$101),3)</f>
        <v>14.087</v>
      </c>
      <c r="H76" s="47"/>
      <c r="I76" s="48"/>
      <c r="J76" s="12"/>
    </row>
    <row r="77" spans="1:12" s="38" customFormat="1" ht="14.25">
      <c r="A77" s="50" t="s">
        <v>76</v>
      </c>
      <c r="B77" s="51" t="s">
        <v>22</v>
      </c>
      <c r="C77" s="41"/>
      <c r="D77" s="52"/>
      <c r="E77" s="41"/>
      <c r="F77" s="11"/>
      <c r="G77" s="26"/>
    </row>
    <row r="78" spans="1:12" s="12" customFormat="1">
      <c r="A78" s="41">
        <v>1</v>
      </c>
      <c r="B78" s="66" t="s">
        <v>53</v>
      </c>
      <c r="C78" s="9" t="s">
        <v>1</v>
      </c>
      <c r="D78" s="19">
        <v>28.204680000000003</v>
      </c>
      <c r="E78" s="11">
        <v>0.87711524309575295</v>
      </c>
      <c r="F78" s="11">
        <f t="shared" si="1"/>
        <v>24.738754754637924</v>
      </c>
      <c r="G78" s="26"/>
    </row>
    <row r="79" spans="1:12" s="12" customFormat="1">
      <c r="A79" s="41">
        <v>2</v>
      </c>
      <c r="B79" s="66" t="s">
        <v>54</v>
      </c>
      <c r="C79" s="9" t="s">
        <v>1</v>
      </c>
      <c r="D79" s="19">
        <v>13.77684</v>
      </c>
      <c r="E79" s="11">
        <v>2.2363046180309385</v>
      </c>
      <c r="F79" s="11">
        <f t="shared" si="1"/>
        <v>30.809210913873354</v>
      </c>
      <c r="G79" s="26"/>
    </row>
    <row r="80" spans="1:12" s="12" customFormat="1" ht="54.75" customHeight="1">
      <c r="A80" s="35">
        <v>3</v>
      </c>
      <c r="B80" s="34" t="s">
        <v>66</v>
      </c>
      <c r="C80" s="9" t="s">
        <v>1</v>
      </c>
      <c r="D80" s="19">
        <v>14.427840000000003</v>
      </c>
      <c r="E80" s="11">
        <v>2.0294866922280219</v>
      </c>
      <c r="F80" s="11">
        <f t="shared" si="1"/>
        <v>29.281109277595149</v>
      </c>
      <c r="G80" s="62"/>
    </row>
    <row r="81" spans="1:12" s="13" customFormat="1" ht="16.5">
      <c r="A81" s="35">
        <v>4</v>
      </c>
      <c r="B81" s="34" t="s">
        <v>20</v>
      </c>
      <c r="C81" s="9" t="s">
        <v>1</v>
      </c>
      <c r="D81" s="19">
        <v>3.6618749999999998</v>
      </c>
      <c r="E81" s="11">
        <v>15.061106078665954</v>
      </c>
      <c r="F81" s="11">
        <f t="shared" si="1"/>
        <v>55.151887821814888</v>
      </c>
      <c r="G81" s="26"/>
    </row>
    <row r="82" spans="1:12" s="21" customFormat="1" ht="42.75" customHeight="1">
      <c r="A82" s="35">
        <v>5</v>
      </c>
      <c r="B82" s="34" t="s">
        <v>24</v>
      </c>
      <c r="C82" s="9" t="s">
        <v>23</v>
      </c>
      <c r="D82" s="65">
        <v>56.5</v>
      </c>
      <c r="E82" s="11">
        <v>39.087536317778557</v>
      </c>
      <c r="F82" s="11">
        <f t="shared" si="1"/>
        <v>2208.4458019544886</v>
      </c>
      <c r="G82" s="26"/>
    </row>
    <row r="83" spans="1:12" s="13" customFormat="1" ht="16.5">
      <c r="A83" s="35"/>
      <c r="B83" s="76" t="s">
        <v>87</v>
      </c>
      <c r="C83" s="76"/>
      <c r="D83" s="76"/>
      <c r="E83" s="76"/>
      <c r="F83" s="45">
        <f>+SUM(F78:F82)</f>
        <v>2348.4267647224101</v>
      </c>
      <c r="G83" s="46">
        <f>+ROUND((F83*100/$F$101),3)</f>
        <v>4.3600000000000003</v>
      </c>
      <c r="H83" s="47"/>
      <c r="I83" s="48"/>
      <c r="J83" s="12"/>
    </row>
    <row r="84" spans="1:12" s="38" customFormat="1" ht="14.25">
      <c r="A84" s="50" t="s">
        <v>77</v>
      </c>
      <c r="B84" s="51" t="s">
        <v>52</v>
      </c>
      <c r="C84" s="41"/>
      <c r="D84" s="52"/>
      <c r="E84" s="41"/>
      <c r="F84" s="11"/>
      <c r="G84" s="26"/>
    </row>
    <row r="85" spans="1:12" s="12" customFormat="1" ht="73.5" customHeight="1">
      <c r="A85" s="35">
        <v>1</v>
      </c>
      <c r="B85" s="34" t="s">
        <v>50</v>
      </c>
      <c r="C85" s="9" t="s">
        <v>1</v>
      </c>
      <c r="D85" s="19">
        <v>7.4</v>
      </c>
      <c r="E85" s="11">
        <v>112.92100335538979</v>
      </c>
      <c r="F85" s="11">
        <f t="shared" si="1"/>
        <v>835.61542482988443</v>
      </c>
      <c r="G85" s="26"/>
      <c r="L85" s="17"/>
    </row>
    <row r="86" spans="1:12" s="13" customFormat="1" ht="45.75" customHeight="1">
      <c r="A86" s="35">
        <v>2</v>
      </c>
      <c r="B86" s="34" t="s">
        <v>51</v>
      </c>
      <c r="C86" s="9" t="s">
        <v>1</v>
      </c>
      <c r="D86" s="19">
        <v>1.3230000000000002</v>
      </c>
      <c r="E86" s="11">
        <v>86.463182065137445</v>
      </c>
      <c r="F86" s="11">
        <f t="shared" si="1"/>
        <v>114.39078987217685</v>
      </c>
      <c r="G86" s="26"/>
      <c r="I86" s="33"/>
      <c r="J86" s="33"/>
    </row>
    <row r="87" spans="1:12" s="13" customFormat="1" ht="16.5">
      <c r="A87" s="35"/>
      <c r="B87" s="76" t="s">
        <v>88</v>
      </c>
      <c r="C87" s="76"/>
      <c r="D87" s="76"/>
      <c r="E87" s="76"/>
      <c r="F87" s="45">
        <f>+SUM(F85:F86)</f>
        <v>950.00621470206124</v>
      </c>
      <c r="G87" s="46">
        <f>+ROUND((F87*100/$F$101),3)</f>
        <v>1.764</v>
      </c>
      <c r="H87" s="47"/>
      <c r="I87" s="48"/>
      <c r="J87" s="12"/>
    </row>
    <row r="88" spans="1:12" s="38" customFormat="1" ht="14.25">
      <c r="A88" s="50" t="s">
        <v>78</v>
      </c>
      <c r="B88" s="51" t="s">
        <v>58</v>
      </c>
      <c r="C88" s="41"/>
      <c r="D88" s="52"/>
      <c r="E88" s="41"/>
      <c r="F88" s="11"/>
      <c r="G88" s="26"/>
    </row>
    <row r="89" spans="1:12" s="13" customFormat="1" ht="16.5">
      <c r="A89" s="41">
        <v>1</v>
      </c>
      <c r="B89" s="34" t="s">
        <v>62</v>
      </c>
      <c r="C89" s="9" t="s">
        <v>11</v>
      </c>
      <c r="D89" s="70">
        <v>0.30959999999999999</v>
      </c>
      <c r="E89" s="11">
        <v>74.892861250421944</v>
      </c>
      <c r="F89" s="11">
        <f t="shared" si="1"/>
        <v>23.186829843130631</v>
      </c>
      <c r="G89" s="26"/>
    </row>
    <row r="90" spans="1:12" s="13" customFormat="1" ht="16.5">
      <c r="A90" s="71">
        <v>2</v>
      </c>
      <c r="B90" s="34" t="s">
        <v>59</v>
      </c>
      <c r="C90" s="9" t="s">
        <v>1</v>
      </c>
      <c r="D90" s="70">
        <v>0.92879999999999996</v>
      </c>
      <c r="E90" s="11">
        <v>85.698662439496132</v>
      </c>
      <c r="F90" s="11">
        <f t="shared" si="1"/>
        <v>79.596917673804001</v>
      </c>
      <c r="G90" s="26"/>
    </row>
    <row r="91" spans="1:12" s="13" customFormat="1" ht="16.5">
      <c r="A91" s="71"/>
      <c r="B91" s="16" t="s">
        <v>61</v>
      </c>
      <c r="C91" s="9" t="s">
        <v>3</v>
      </c>
      <c r="D91" s="9">
        <v>8.53632E-2</v>
      </c>
      <c r="E91" s="10">
        <v>406.18326926505716</v>
      </c>
      <c r="F91" s="11">
        <f t="shared" si="1"/>
        <v>34.673103650926926</v>
      </c>
      <c r="G91" s="26"/>
    </row>
    <row r="92" spans="1:12" s="13" customFormat="1" ht="16.5">
      <c r="A92" s="71"/>
      <c r="B92" s="16" t="s">
        <v>60</v>
      </c>
      <c r="C92" s="9" t="s">
        <v>3</v>
      </c>
      <c r="D92" s="9">
        <v>6.10944E-2</v>
      </c>
      <c r="E92" s="10">
        <v>406.18326926505716</v>
      </c>
      <c r="F92" s="11">
        <f t="shared" si="1"/>
        <v>24.815523125787109</v>
      </c>
      <c r="G92" s="26"/>
    </row>
    <row r="93" spans="1:12" s="13" customFormat="1" ht="16.5">
      <c r="A93" s="35"/>
      <c r="B93" s="76" t="s">
        <v>89</v>
      </c>
      <c r="C93" s="76"/>
      <c r="D93" s="76"/>
      <c r="E93" s="76"/>
      <c r="F93" s="45">
        <f>+SUM(F89:F92)</f>
        <v>162.27237429364865</v>
      </c>
      <c r="G93" s="46">
        <f>+ROUND((F93*100/$F$101),3)</f>
        <v>0.30099999999999999</v>
      </c>
      <c r="H93" s="47"/>
      <c r="I93" s="48"/>
      <c r="J93" s="12"/>
    </row>
    <row r="94" spans="1:12" s="38" customFormat="1" ht="14.25">
      <c r="A94" s="50" t="s">
        <v>79</v>
      </c>
      <c r="B94" s="51" t="s">
        <v>31</v>
      </c>
      <c r="C94" s="41"/>
      <c r="D94" s="52"/>
      <c r="E94" s="41"/>
      <c r="F94" s="11"/>
      <c r="G94" s="26"/>
    </row>
    <row r="95" spans="1:12" s="13" customFormat="1" ht="27">
      <c r="A95" s="72">
        <v>1</v>
      </c>
      <c r="B95" s="34" t="s">
        <v>32</v>
      </c>
      <c r="C95" s="9" t="s">
        <v>2</v>
      </c>
      <c r="D95" s="9">
        <v>2</v>
      </c>
      <c r="E95" s="11">
        <v>10.010128287896439</v>
      </c>
      <c r="F95" s="11">
        <f t="shared" si="1"/>
        <v>20.020256575792878</v>
      </c>
      <c r="G95" s="26"/>
    </row>
    <row r="96" spans="1:12" s="13" customFormat="1" ht="16.5">
      <c r="A96" s="72"/>
      <c r="B96" s="16" t="s">
        <v>33</v>
      </c>
      <c r="C96" s="9" t="s">
        <v>12</v>
      </c>
      <c r="D96" s="19">
        <v>6</v>
      </c>
      <c r="E96" s="11">
        <v>2.4936802255556478</v>
      </c>
      <c r="F96" s="11">
        <f t="shared" si="1"/>
        <v>14.962081353333886</v>
      </c>
      <c r="G96" s="26"/>
      <c r="I96" s="21"/>
    </row>
    <row r="97" spans="1:10" s="13" customFormat="1" ht="16.5">
      <c r="A97" s="72"/>
      <c r="B97" s="16" t="s">
        <v>34</v>
      </c>
      <c r="C97" s="9" t="s">
        <v>1</v>
      </c>
      <c r="D97" s="18">
        <v>0.2</v>
      </c>
      <c r="E97" s="11">
        <v>58.360647740421889</v>
      </c>
      <c r="F97" s="11">
        <f t="shared" si="1"/>
        <v>11.672129548084378</v>
      </c>
      <c r="G97" s="26"/>
    </row>
    <row r="98" spans="1:10" s="13" customFormat="1" ht="16.5">
      <c r="A98" s="72"/>
      <c r="B98" s="16" t="s">
        <v>36</v>
      </c>
      <c r="C98" s="9" t="s">
        <v>2</v>
      </c>
      <c r="D98" s="9">
        <v>2</v>
      </c>
      <c r="E98" s="11">
        <v>25.34624154200424</v>
      </c>
      <c r="F98" s="11">
        <f t="shared" si="1"/>
        <v>50.692483084008479</v>
      </c>
      <c r="G98" s="26"/>
    </row>
    <row r="99" spans="1:10" s="13" customFormat="1" ht="16.5">
      <c r="A99" s="35"/>
      <c r="B99" s="76" t="s">
        <v>90</v>
      </c>
      <c r="C99" s="76"/>
      <c r="D99" s="76"/>
      <c r="E99" s="76"/>
      <c r="F99" s="45">
        <f>+SUM(F95:F98)</f>
        <v>97.346950561219614</v>
      </c>
      <c r="G99" s="46">
        <f>+ROUND((F99*100/$F$101),3)</f>
        <v>0.18099999999999999</v>
      </c>
      <c r="H99" s="47"/>
      <c r="I99" s="48"/>
      <c r="J99" s="12"/>
    </row>
    <row r="100" spans="1:10" s="13" customFormat="1" ht="16.5">
      <c r="A100" s="35"/>
      <c r="B100" s="75" t="s">
        <v>94</v>
      </c>
      <c r="C100" s="75"/>
      <c r="D100" s="75"/>
      <c r="E100" s="75"/>
      <c r="F100" s="49">
        <f>+SUM(F64:F99)/2</f>
        <v>11568.229642797725</v>
      </c>
      <c r="G100" s="46">
        <f>+ROUND((F100*100/$F$101),3)</f>
        <v>21.478999999999999</v>
      </c>
      <c r="I100" s="48"/>
      <c r="J100" s="12"/>
    </row>
    <row r="101" spans="1:10" s="13" customFormat="1" ht="16.5">
      <c r="A101" s="35"/>
      <c r="B101" s="75" t="s">
        <v>92</v>
      </c>
      <c r="C101" s="75"/>
      <c r="D101" s="75"/>
      <c r="E101" s="75"/>
      <c r="F101" s="49">
        <f>+F61+F100</f>
        <v>53857.610788365499</v>
      </c>
      <c r="G101" s="49">
        <f>+G61+G100</f>
        <v>100</v>
      </c>
      <c r="H101" s="13">
        <v>53857.610788365506</v>
      </c>
      <c r="I101" s="48"/>
      <c r="J101" s="12"/>
    </row>
    <row r="102" spans="1:10" s="4" customFormat="1" ht="16.5">
      <c r="A102" s="28"/>
      <c r="B102" s="8" t="s">
        <v>95</v>
      </c>
      <c r="C102" s="30"/>
      <c r="D102" s="30"/>
      <c r="E102" s="31"/>
      <c r="F102" s="31"/>
    </row>
    <row r="103" spans="1:10" s="4" customFormat="1" ht="55.5" customHeight="1">
      <c r="A103" s="28"/>
      <c r="B103" s="29"/>
      <c r="C103" s="30"/>
      <c r="D103" s="30"/>
      <c r="E103" s="31"/>
      <c r="F103" s="31"/>
    </row>
    <row r="110" spans="1:10" ht="12.75" customHeight="1">
      <c r="A110" s="2"/>
      <c r="B110" s="2"/>
      <c r="C110" s="15"/>
      <c r="D110" s="15"/>
      <c r="E110" s="2"/>
      <c r="F110" s="2"/>
    </row>
    <row r="111" spans="1:10">
      <c r="A111" s="2"/>
      <c r="B111" s="2"/>
      <c r="C111" s="2"/>
      <c r="D111" s="2"/>
      <c r="E111" s="2"/>
      <c r="F111" s="2"/>
    </row>
    <row r="112" spans="1:10" ht="12.75" customHeight="1">
      <c r="A112" s="2"/>
      <c r="B112" s="3"/>
      <c r="C112" s="2"/>
      <c r="D112" s="2"/>
      <c r="E112" s="2"/>
      <c r="F112" s="2"/>
    </row>
  </sheetData>
  <mergeCells count="26">
    <mergeCell ref="B93:E93"/>
    <mergeCell ref="B99:E99"/>
    <mergeCell ref="B100:E100"/>
    <mergeCell ref="B101:E101"/>
    <mergeCell ref="A95:A98"/>
    <mergeCell ref="A1:G1"/>
    <mergeCell ref="A2:G2"/>
    <mergeCell ref="A3:G3"/>
    <mergeCell ref="B10:E10"/>
    <mergeCell ref="B17:E17"/>
    <mergeCell ref="E4:F4"/>
    <mergeCell ref="A90:A92"/>
    <mergeCell ref="A55:A59"/>
    <mergeCell ref="A44:A46"/>
    <mergeCell ref="A25:A27"/>
    <mergeCell ref="A4:D4"/>
    <mergeCell ref="B61:E61"/>
    <mergeCell ref="B65:E65"/>
    <mergeCell ref="B76:E76"/>
    <mergeCell ref="B83:E83"/>
    <mergeCell ref="B87:E87"/>
    <mergeCell ref="B22:E22"/>
    <mergeCell ref="B30:E30"/>
    <mergeCell ref="B38:E38"/>
    <mergeCell ref="B48:E48"/>
    <mergeCell ref="B60:E60"/>
  </mergeCells>
  <pageMargins left="0.46" right="0.13" top="0.25" bottom="0.06" header="0.11" footer="0.06"/>
  <pageSetup paperSize="9" orientation="portrait" r:id="rId1"/>
  <headerFooter alignWithMargins="0">
    <oddHeader xml:space="preserve">&amp;R
</oddHeader>
  </headerFooter>
  <rowBreaks count="1" manualBreakCount="1">
    <brk id="6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Ծավալաթերթ-նախահաշիվ</vt:lpstr>
      <vt:lpstr>'Ծավալաթերթ-նախահաշիվ'!Print_Area</vt:lpstr>
      <vt:lpstr>'Ծավալաթերթ-նախահաշիվ'!Print_Titles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armen</cp:lastModifiedBy>
  <cp:lastPrinted>2026-01-09T09:56:47Z</cp:lastPrinted>
  <dcterms:created xsi:type="dcterms:W3CDTF">2021-11-29T10:26:31Z</dcterms:created>
  <dcterms:modified xsi:type="dcterms:W3CDTF">2026-03-02T12:43:43Z</dcterms:modified>
</cp:coreProperties>
</file>